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0" yWindow="0" windowWidth="25440" windowHeight="12285" tabRatio="917" firstSheet="1" activeTab="2"/>
  </bookViews>
  <sheets>
    <sheet name="0.광업.제조업 및 에너지" sheetId="1" r:id="rId1"/>
    <sheet name="0-1. 이면" sheetId="2" r:id="rId2"/>
    <sheet name="1.광업 및 제조업(10인이상) " sheetId="22" r:id="rId3"/>
    <sheet name="2.사업체규모별(중분류별)광업 및 제조업" sheetId="23" r:id="rId4"/>
    <sheet name="2-1. 사업체규모별(중분류별)광업 및 제조업" sheetId="25" r:id="rId5"/>
    <sheet name="3. 제조업 중분류별 사업체및 종사자수" sheetId="24" r:id="rId6"/>
    <sheet name="4.산업및농공단지" sheetId="26" r:id="rId7"/>
    <sheet name="5.석유류소비량" sheetId="12" r:id="rId8"/>
    <sheet name="6.에너지관리대상현황" sheetId="13" r:id="rId9"/>
    <sheet name="7.신재생에너지지역별생산량" sheetId="14" r:id="rId10"/>
    <sheet name="8.1인당 최종에너지 소비량" sheetId="27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2">{"Book1"}</definedName>
    <definedName name="a" localSheetId="3">{"Book1"}</definedName>
    <definedName name="a" localSheetId="4">{"Book1"}</definedName>
    <definedName name="a" localSheetId="5">{"Book1"}</definedName>
    <definedName name="a" localSheetId="6">{"Book1"}</definedName>
    <definedName name="a">{"Book1"}</definedName>
    <definedName name="aa">[1]XL4Poppy!$C$31</definedName>
    <definedName name="AAA">'[2]18.농업용기계보유 '!$A$18:$K$1275</definedName>
    <definedName name="B" localSheetId="2">{"Book1"}</definedName>
    <definedName name="B" localSheetId="3">{"Book1"}</definedName>
    <definedName name="B" localSheetId="4">{"Book1"}</definedName>
    <definedName name="B" localSheetId="5">{"Book1"}</definedName>
    <definedName name="B" localSheetId="6">{"Book1"}</definedName>
    <definedName name="B">{"Book1"}</definedName>
    <definedName name="didtlr" localSheetId="2" hidden="1">{"'6.강수량'!$A$1:$O$37","'6.강수량'!$A$1:$C$1"}</definedName>
    <definedName name="didtlr" localSheetId="3" hidden="1">{"'6.강수량'!$A$1:$O$37","'6.강수량'!$A$1:$C$1"}</definedName>
    <definedName name="didtlr" localSheetId="4" hidden="1">{"'6.강수량'!$A$1:$O$37","'6.강수량'!$A$1:$C$1"}</definedName>
    <definedName name="didtlr" localSheetId="5" hidden="1">{"'6.강수량'!$A$1:$O$37","'6.강수량'!$A$1:$C$1"}</definedName>
    <definedName name="didtlr" localSheetId="6" hidden="1">{"'6.강수량'!$A$1:$O$37","'6.강수량'!$A$1:$C$1"}</definedName>
    <definedName name="didtlr" hidden="1">{"'6.강수량'!$A$1:$O$37","'6.강수량'!$A$1:$C$1"}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>{"Book1"}</definedName>
    <definedName name="HTML_CodePage" hidden="1">949</definedName>
    <definedName name="HTML_Control" localSheetId="0" hidden="1">{"'6.강수량'!$A$1:$O$37","'6.강수량'!$A$1:$C$1"}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'0.광업.제조업 및 에너지'!$A$1:$I$20</definedName>
    <definedName name="_xlnm.Print_Area" localSheetId="1">'0-1. 이면'!$A$1:$I$31</definedName>
    <definedName name="_xlnm.Print_Area" localSheetId="2">'1.광업 및 제조업(10인이상) '!$A$1:$AG$42</definedName>
    <definedName name="_xlnm.Print_Area" localSheetId="3">'2.사업체규모별(중분류별)광업 및 제조업'!$A$1:$I$26</definedName>
    <definedName name="_xlnm.Print_Area" localSheetId="4">'2-1. 사업체규모별(중분류별)광업 및 제조업'!$A$1:$I$45</definedName>
    <definedName name="_xlnm.Print_Area" localSheetId="5">'3. 제조업 중분류별 사업체및 종사자수'!$A$1:$BF$41</definedName>
    <definedName name="_xlnm.Print_Area" localSheetId="6">'4.산업및농공단지'!$A$1:$L$55</definedName>
    <definedName name="_xlnm.Print_Area" localSheetId="7">'5.석유류소비량'!$A$1:$H$27</definedName>
    <definedName name="_xlnm.Print_Area" localSheetId="8">'6.에너지관리대상현황'!$A$1:$E$21</definedName>
    <definedName name="_xlnm.Print_Area" localSheetId="9">'7.신재생에너지지역별생산량'!$A$1:$AD$16</definedName>
    <definedName name="_xlnm.Print_Area" localSheetId="10">'8.1인당 최종에너지 소비량'!$A$1:$G$26</definedName>
    <definedName name="qqq">'[2]18.농업용기계보유 '!$A$18:$K$1275</definedName>
    <definedName name="sss" localSheetId="2">{"Book1"}</definedName>
    <definedName name="sss" localSheetId="3">{"Book1"}</definedName>
    <definedName name="sss" localSheetId="4">{"Book1"}</definedName>
    <definedName name="sss" localSheetId="5">{"Book1"}</definedName>
    <definedName name="sss" localSheetId="6">{"Book1"}</definedName>
    <definedName name="sss">{"Book1"}</definedName>
    <definedName name="공공">'[3]15.농업용기계보유 '!$A$19:$K$1279</definedName>
    <definedName name="ㅁ1" localSheetId="2">#REF!</definedName>
    <definedName name="ㅁ1" localSheetId="3">#REF!</definedName>
    <definedName name="ㅁ1" localSheetId="4">#REF!</definedName>
    <definedName name="ㅁ1" localSheetId="5">#REF!</definedName>
    <definedName name="ㅁ1" localSheetId="6">#REF!</definedName>
    <definedName name="ㅁ1">#REF!</definedName>
    <definedName name="무" localSheetId="2" hidden="1">{"'6.강수량'!$A$1:$O$37","'6.강수량'!$A$1:$C$1"}</definedName>
    <definedName name="무" localSheetId="3" hidden="1">{"'6.강수량'!$A$1:$O$37","'6.강수량'!$A$1:$C$1"}</definedName>
    <definedName name="무" localSheetId="4" hidden="1">{"'6.강수량'!$A$1:$O$37","'6.강수량'!$A$1:$C$1"}</definedName>
    <definedName name="무" localSheetId="5" hidden="1">{"'6.강수량'!$A$1:$O$37","'6.강수량'!$A$1:$C$1"}</definedName>
    <definedName name="무" localSheetId="6" hidden="1">{"'6.강수량'!$A$1:$O$37","'6.강수량'!$A$1:$C$1"}</definedName>
    <definedName name="무" hidden="1">{"'6.강수량'!$A$1:$O$37","'6.강수량'!$A$1:$C$1"}</definedName>
    <definedName name="분류">[4]원본!$D$1:$D$445</definedName>
    <definedName name="소방대상물현황" localSheetId="2">{"Book1"}</definedName>
    <definedName name="소방대상물현황" localSheetId="3">{"Book1"}</definedName>
    <definedName name="소방대상물현황" localSheetId="4">{"Book1"}</definedName>
    <definedName name="소방대상물현황" localSheetId="5">{"Book1"}</definedName>
    <definedName name="소방대상물현황" localSheetId="6">{"Book1"}</definedName>
    <definedName name="소방대상물현황">{"Book1"}</definedName>
    <definedName name="토" localSheetId="2" hidden="1">{"'6.강수량'!$A$1:$O$37","'6.강수량'!$A$1:$C$1"}</definedName>
    <definedName name="토" localSheetId="3" hidden="1">{"'6.강수량'!$A$1:$O$37","'6.강수량'!$A$1:$C$1"}</definedName>
    <definedName name="토" localSheetId="4" hidden="1">{"'6.강수량'!$A$1:$O$37","'6.강수량'!$A$1:$C$1"}</definedName>
    <definedName name="토" localSheetId="5" hidden="1">{"'6.강수량'!$A$1:$O$37","'6.강수량'!$A$1:$C$1"}</definedName>
    <definedName name="토" localSheetId="6" hidden="1">{"'6.강수량'!$A$1:$O$37","'6.강수량'!$A$1:$C$1"}</definedName>
    <definedName name="토" hidden="1">{"'6.강수량'!$A$1:$O$37","'6.강수량'!$A$1:$C$1"}</definedName>
    <definedName name="판매량">[4]원본!$F$1:$F$445</definedName>
    <definedName name="합체">[4]원본!$C$1:$C$445</definedName>
  </definedNames>
  <calcPr calcId="152511"/>
</workbook>
</file>

<file path=xl/calcChain.xml><?xml version="1.0" encoding="utf-8"?>
<calcChain xmlns="http://schemas.openxmlformats.org/spreadsheetml/2006/main">
  <c r="H22" i="26" l="1"/>
  <c r="D16" i="23" l="1"/>
  <c r="E16" i="23"/>
  <c r="F16" i="23"/>
  <c r="G16" i="23"/>
  <c r="H16" i="23"/>
  <c r="I16" i="23"/>
  <c r="C16" i="23"/>
  <c r="J16" i="26" l="1"/>
  <c r="H21" i="26"/>
  <c r="H24" i="26"/>
  <c r="H25" i="26"/>
  <c r="H26" i="26"/>
  <c r="H27" i="26"/>
  <c r="H28" i="26"/>
  <c r="H29" i="26"/>
  <c r="H30" i="26"/>
  <c r="H31" i="26"/>
  <c r="H32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17" i="26"/>
  <c r="H18" i="26"/>
  <c r="H19" i="26"/>
  <c r="B34" i="26"/>
  <c r="B20" i="26"/>
  <c r="B16" i="26"/>
  <c r="J34" i="26"/>
  <c r="K34" i="26"/>
  <c r="I34" i="26"/>
  <c r="D34" i="26"/>
  <c r="E34" i="26"/>
  <c r="F34" i="26"/>
  <c r="G34" i="26"/>
  <c r="C34" i="26"/>
  <c r="J20" i="26"/>
  <c r="J14" i="26" s="1"/>
  <c r="K20" i="26"/>
  <c r="I20" i="26"/>
  <c r="G20" i="26"/>
  <c r="F20" i="26"/>
  <c r="E20" i="26"/>
  <c r="D20" i="26"/>
  <c r="C20" i="26"/>
  <c r="B14" i="26" l="1"/>
  <c r="H34" i="26"/>
  <c r="H20" i="26"/>
  <c r="I16" i="26"/>
  <c r="I14" i="26" s="1"/>
  <c r="D8" i="27" l="1"/>
  <c r="K16" i="26" l="1"/>
  <c r="K14" i="26" s="1"/>
  <c r="G16" i="26"/>
  <c r="G14" i="26" s="1"/>
  <c r="F16" i="26"/>
  <c r="F14" i="26" s="1"/>
  <c r="E16" i="26"/>
  <c r="E14" i="26" s="1"/>
  <c r="D16" i="26"/>
  <c r="D14" i="26" s="1"/>
  <c r="C16" i="26"/>
  <c r="C14" i="26" s="1"/>
  <c r="H14" i="26" l="1"/>
  <c r="H16" i="26"/>
  <c r="B14" i="12" l="1"/>
  <c r="B15" i="12"/>
  <c r="B16" i="12"/>
  <c r="B17" i="12"/>
  <c r="B18" i="12"/>
  <c r="B19" i="12"/>
  <c r="B20" i="12"/>
  <c r="B21" i="12"/>
  <c r="B22" i="12"/>
  <c r="B23" i="12"/>
  <c r="B24" i="12"/>
  <c r="B13" i="12"/>
  <c r="H11" i="12" l="1"/>
  <c r="F11" i="12"/>
  <c r="E11" i="12"/>
  <c r="D11" i="12"/>
  <c r="C11" i="12"/>
  <c r="G11" i="12"/>
  <c r="B11" i="12" l="1"/>
</calcChain>
</file>

<file path=xl/sharedStrings.xml><?xml version="1.0" encoding="utf-8"?>
<sst xmlns="http://schemas.openxmlformats.org/spreadsheetml/2006/main" count="1260" uniqueCount="530">
  <si>
    <t>단위 : 개, 명, 백만원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</si>
  <si>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</si>
  <si>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</si>
  <si>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</si>
  <si>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</si>
  <si>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</si>
  <si>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</si>
  <si>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</si>
  <si>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</si>
  <si>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</si>
  <si>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</si>
  <si>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</si>
  <si>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</si>
  <si>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</si>
  <si>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</si>
  <si>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</si>
  <si>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</si>
  <si>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</si>
  <si>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</si>
  <si>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</si>
  <si>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</si>
  <si>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</si>
  <si>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</si>
  <si>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</si>
  <si>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</si>
  <si>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</si>
  <si>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</si>
  <si>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</si>
  <si>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</si>
  <si>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</si>
  <si>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</si>
  <si>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</si>
  <si>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</si>
  <si>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</si>
  <si>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</si>
  <si>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</si>
  <si>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</si>
  <si>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</si>
  <si>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</si>
  <si>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</si>
  <si>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</si>
  <si>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</si>
  <si>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</si>
  <si>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</si>
  <si>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</si>
  <si>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연별 및
시군별</t>
    <phoneticPr fontId="42" type="noConversion"/>
  </si>
  <si>
    <t>광업</t>
  </si>
  <si>
    <t>Mining of Non-metallic Minerals, Except Fuel</t>
  </si>
  <si>
    <t>펄프, 종이 및 종이제품 제조업</t>
  </si>
  <si>
    <t>Manufacture of Pulp, Paper and Paper Products</t>
  </si>
  <si>
    <t>인쇄 및 기록매체 복제업</t>
  </si>
  <si>
    <t>의료용 물질 및 의약품 제조업</t>
  </si>
  <si>
    <t>Manufacture of Pharmaceuticals, Medicinal Chemicals and Botanical Products</t>
  </si>
  <si>
    <t>고무제품 및 플라스틱제품 제조업</t>
  </si>
  <si>
    <t>Manufacture of Rubber and Plastic Products</t>
  </si>
  <si>
    <t>비금속 광물제품 제조업</t>
  </si>
  <si>
    <t>Manufacture of Other Non-metallic Mineral Products</t>
  </si>
  <si>
    <t>Manufacture of Fabricated Metal Products, Except Machinery and Furniture</t>
  </si>
  <si>
    <t>Manufacture of Medical, Precision and Optical Instruments, Watches and Clocks</t>
  </si>
  <si>
    <t>Manufacture of Other Machinery and Equipment</t>
  </si>
  <si>
    <t>Manufacture of Motor Vehicles, Trailers and Semitrailers</t>
  </si>
  <si>
    <t>Manufacture of Other Transport Equipment</t>
  </si>
  <si>
    <t>Other manufacturing</t>
  </si>
  <si>
    <t>단위 : 개소, 명</t>
  </si>
  <si>
    <t>Unit : each, person</t>
  </si>
  <si>
    <t>포항시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</si>
  <si>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</si>
  <si>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</si>
  <si>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</si>
  <si>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</si>
  <si>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</si>
  <si>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</si>
  <si>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</si>
  <si>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</si>
  <si>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</si>
  <si>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</si>
  <si>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</si>
  <si>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</si>
  <si>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</si>
  <si>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</si>
  <si>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</si>
  <si>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</si>
  <si>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</si>
  <si>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</si>
  <si>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</si>
  <si>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</si>
  <si>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</si>
  <si>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</si>
  <si>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</si>
  <si>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Pohang</t>
  </si>
  <si>
    <t>단위 : kl</t>
    <phoneticPr fontId="42" type="noConversion"/>
  </si>
  <si>
    <t>휘발유
Gasoline</t>
    <phoneticPr fontId="42" type="noConversion"/>
  </si>
  <si>
    <t xml:space="preserve">벙커C유
Bunker-C </t>
    <phoneticPr fontId="42" type="noConversion"/>
  </si>
  <si>
    <t>액화석유가스LPG</t>
    <phoneticPr fontId="42" type="noConversion"/>
  </si>
  <si>
    <t>Unit : each, person, million won</t>
  </si>
  <si>
    <t>출하액
Value of
shipments</t>
  </si>
  <si>
    <t>주요생산비
Major production
 costs</t>
  </si>
  <si>
    <t>광업 + 제조업</t>
  </si>
  <si>
    <t>Mining &amp; Quarrying + Manufacturing</t>
  </si>
  <si>
    <t>Mining &amp; Quarrying</t>
  </si>
  <si>
    <t>금속광업</t>
  </si>
  <si>
    <t>비금속광물광업; 연료용제외</t>
  </si>
  <si>
    <t>제조업</t>
  </si>
  <si>
    <t>Manufacturing</t>
  </si>
  <si>
    <t>식료품 제조업</t>
  </si>
  <si>
    <t>음료 제조업</t>
  </si>
  <si>
    <t>담배 제조업</t>
  </si>
  <si>
    <t>섬유제품 제조업; 의복제외</t>
  </si>
  <si>
    <t>의복, 의복액세서리 및 모피제품</t>
  </si>
  <si>
    <t>가죽, 가방 및 신발 제조업</t>
  </si>
  <si>
    <t>Tanning and Dressing of Leather , Manufacture of Luggage and Footwear</t>
  </si>
  <si>
    <t xml:space="preserve">Manufacture of Wood Products of Wood and Cork ; Except Furniture </t>
  </si>
  <si>
    <t>Printing and Reproduction of Recorded Media</t>
  </si>
  <si>
    <t>코크스, 연탄 및 석유정제품 제조업</t>
  </si>
  <si>
    <t>Manufacture of Coke, hard-coal and lignite fuel briquettes and Refined Petroleum Products</t>
  </si>
  <si>
    <t>1차 금속 제조업</t>
  </si>
  <si>
    <t>Manufacture of Basic Metal Products</t>
  </si>
  <si>
    <t>전자부품, 컴퓨터, 영상, 음향 및 통신장비</t>
  </si>
  <si>
    <t>의료, 정밀, 광학기기 및 시계 제조업</t>
  </si>
  <si>
    <t>전기장비 제조업</t>
  </si>
  <si>
    <t>Manufacture of electrical equipment</t>
  </si>
  <si>
    <t>기타 기계 및 장비 제조업</t>
  </si>
  <si>
    <t>자동차 및 트레일러 제조업</t>
  </si>
  <si>
    <t>기타 운송장비 제조업</t>
  </si>
  <si>
    <t>가구 제조업</t>
  </si>
  <si>
    <t>Manufacture of Furniture</t>
  </si>
  <si>
    <t>기타 제품 제조업</t>
  </si>
  <si>
    <t>연별 및
시군별</t>
  </si>
  <si>
    <t>Source : Statistics Korea</t>
  </si>
  <si>
    <t>연별 및 
월별
Year &amp; Month</t>
    <phoneticPr fontId="42" type="noConversion"/>
  </si>
  <si>
    <t>1월  Jan.</t>
  </si>
  <si>
    <t>2월  Feb.</t>
  </si>
  <si>
    <t>3월  Mar.</t>
  </si>
  <si>
    <t>4월  Apr.</t>
  </si>
  <si>
    <t>6월  Jun.</t>
  </si>
  <si>
    <t>7월  Jul.</t>
  </si>
  <si>
    <t>8월  Aug.</t>
  </si>
  <si>
    <t>9월  Sep.</t>
  </si>
  <si>
    <t>10월  Oct.</t>
  </si>
  <si>
    <t>11월  Nov.</t>
  </si>
  <si>
    <t>12월  Dec.</t>
  </si>
  <si>
    <t>단지수
Number of  Complexes</t>
  </si>
  <si>
    <t>가동률(%)
Operation ratio</t>
  </si>
  <si>
    <t xml:space="preserve">국가단지 </t>
  </si>
  <si>
    <t xml:space="preserve">   포항시  </t>
  </si>
  <si>
    <t xml:space="preserve">   경주시  </t>
  </si>
  <si>
    <t xml:space="preserve">   구미시  </t>
  </si>
  <si>
    <t>일반단지</t>
  </si>
  <si>
    <t xml:space="preserve">상주시 </t>
  </si>
  <si>
    <t>농공단지</t>
  </si>
  <si>
    <t xml:space="preserve">경주시 </t>
  </si>
  <si>
    <t xml:space="preserve">김천시 </t>
  </si>
  <si>
    <t xml:space="preserve">안동시 </t>
  </si>
  <si>
    <t xml:space="preserve">구미시 </t>
  </si>
  <si>
    <t xml:space="preserve">영주시 </t>
  </si>
  <si>
    <t xml:space="preserve">영천시 </t>
  </si>
  <si>
    <t xml:space="preserve">문경시 </t>
  </si>
  <si>
    <t xml:space="preserve">군위군 </t>
  </si>
  <si>
    <t xml:space="preserve">의성군 </t>
  </si>
  <si>
    <t xml:space="preserve">청송군 </t>
  </si>
  <si>
    <t xml:space="preserve">영양군 </t>
  </si>
  <si>
    <t xml:space="preserve">영덕군 </t>
  </si>
  <si>
    <t xml:space="preserve">청도군 </t>
  </si>
  <si>
    <t xml:space="preserve">고령군 </t>
  </si>
  <si>
    <t xml:space="preserve">성주군 </t>
  </si>
  <si>
    <t xml:space="preserve">칠곡군 </t>
  </si>
  <si>
    <t xml:space="preserve">예천군 </t>
  </si>
  <si>
    <t xml:space="preserve">봉화군 </t>
  </si>
  <si>
    <t xml:space="preserve">울진군 </t>
  </si>
  <si>
    <t xml:space="preserve">울릉군 </t>
  </si>
  <si>
    <t>Year</t>
    <phoneticPr fontId="20" type="noConversion"/>
  </si>
  <si>
    <t>단위 : 개별</t>
    <phoneticPr fontId="20" type="noConversion"/>
  </si>
  <si>
    <t>Unit : kl</t>
    <phoneticPr fontId="42" type="noConversion"/>
  </si>
  <si>
    <t>정제
연료유
Refinery Fuel Oil
(㎘)</t>
    <phoneticPr fontId="20" type="noConversion"/>
  </si>
  <si>
    <t>314</t>
    <phoneticPr fontId="42" type="noConversion"/>
  </si>
  <si>
    <t>단위 : 개</t>
    <phoneticPr fontId="42" type="noConversion"/>
  </si>
  <si>
    <t>Source : Urban Planning Division</t>
    <phoneticPr fontId="42" type="noConversion"/>
  </si>
  <si>
    <t xml:space="preserve"> Source : Statistics Korea</t>
    <phoneticPr fontId="42" type="noConversion"/>
  </si>
  <si>
    <t>급여액
(퇴직금제외)
Wages and salaries</t>
    <phoneticPr fontId="42" type="noConversion"/>
  </si>
  <si>
    <t>Manufacturing of  Beverages</t>
    <phoneticPr fontId="20" type="noConversion"/>
  </si>
  <si>
    <t>Manufacturing of Tobacco Products</t>
    <phoneticPr fontId="20" type="noConversion"/>
  </si>
  <si>
    <t>Manufacture of Textiles, Except Apparel</t>
    <phoneticPr fontId="20" type="noConversion"/>
  </si>
  <si>
    <t>Manufacture of wearing apparel, Clothing Accessories and Fur Articles</t>
    <phoneticPr fontId="20" type="noConversion"/>
  </si>
  <si>
    <t>관리대상 수
Number of subject 
to control</t>
    <phoneticPr fontId="42" type="noConversion"/>
  </si>
  <si>
    <t>문경시</t>
    <phoneticPr fontId="20" type="noConversion"/>
  </si>
  <si>
    <t>경주시</t>
    <phoneticPr fontId="20" type="noConversion"/>
  </si>
  <si>
    <t>General Industrial Complex</t>
    <phoneticPr fontId="20" type="noConversion"/>
  </si>
  <si>
    <t>연말
End of year</t>
    <phoneticPr fontId="42" type="noConversion"/>
  </si>
  <si>
    <t>종사자수
Number of workers
(monthly average)</t>
    <phoneticPr fontId="42" type="noConversion"/>
  </si>
  <si>
    <t>연간급여액
(퇴직금제외)
Wages and salaries</t>
    <phoneticPr fontId="42" type="noConversion"/>
  </si>
  <si>
    <t>1. 광업 및 제조업 (10인이상)</t>
    <phoneticPr fontId="42" type="noConversion"/>
  </si>
  <si>
    <t>4. 산업 및 농공단지</t>
  </si>
  <si>
    <t>5. 석유류 소비량</t>
    <phoneticPr fontId="42" type="noConversion"/>
  </si>
  <si>
    <t>5. Petroleum Consumption</t>
    <phoneticPr fontId="42" type="noConversion"/>
  </si>
  <si>
    <t>6. 에너지 관리대상 현황</t>
    <phoneticPr fontId="42" type="noConversion"/>
  </si>
  <si>
    <t>6. Energy Control</t>
    <phoneticPr fontId="42" type="noConversion"/>
  </si>
  <si>
    <t>2. 사업체규모별(중분류별) 광업 및 제조업(10인이상)</t>
    <phoneticPr fontId="42" type="noConversion"/>
  </si>
  <si>
    <t>2-1 사업체규모별(중분류별) 광업 및 제조업(10인이상)(계속)</t>
    <phoneticPr fontId="42" type="noConversion"/>
  </si>
  <si>
    <t>3. 제조업 중분류별 사업체수 및 종사자수(10인이상)</t>
    <phoneticPr fontId="42" type="noConversion"/>
  </si>
  <si>
    <t>4. 산업 및 농공단지</t>
    <phoneticPr fontId="42" type="noConversion"/>
  </si>
  <si>
    <t>5. 석유류 소비량</t>
    <phoneticPr fontId="42" type="noConversion"/>
  </si>
  <si>
    <t>6. 에너지 관리대상 현황</t>
    <phoneticPr fontId="42" type="noConversion"/>
  </si>
  <si>
    <t>8. 1인당 최종에너지 소비량</t>
    <phoneticPr fontId="42" type="noConversion"/>
  </si>
  <si>
    <t>X</t>
  </si>
  <si>
    <t>자료 : 도시계획과</t>
    <phoneticPr fontId="20" type="noConversion"/>
  </si>
  <si>
    <t>김천시</t>
    <phoneticPr fontId="20" type="noConversion"/>
  </si>
  <si>
    <t>안동시</t>
    <phoneticPr fontId="20" type="noConversion"/>
  </si>
  <si>
    <t>영주시</t>
    <phoneticPr fontId="20" type="noConversion"/>
  </si>
  <si>
    <t>자료 : 민생경제과</t>
    <phoneticPr fontId="42" type="noConversion"/>
  </si>
  <si>
    <t>Source : Division of Public Welfare and Economy</t>
    <phoneticPr fontId="42" type="noConversion"/>
  </si>
  <si>
    <t xml:space="preserve">8. 1인당 최종에너지 소비량 </t>
    <phoneticPr fontId="97" type="noConversion"/>
  </si>
  <si>
    <t>공급권역내
소비량 Consumption
(A)</t>
    <phoneticPr fontId="97" type="noConversion"/>
  </si>
  <si>
    <t>전력 Electricity</t>
    <phoneticPr fontId="97" type="noConversion"/>
  </si>
  <si>
    <t xml:space="preserve">열에너지 
Heat energy </t>
    <phoneticPr fontId="97" type="noConversion"/>
  </si>
  <si>
    <t>신재생 
Renewables</t>
    <phoneticPr fontId="97" type="noConversion"/>
  </si>
  <si>
    <t>연별</t>
    <phoneticPr fontId="42" type="noConversion"/>
  </si>
  <si>
    <r>
      <t>1인당
소비량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 Per Capita Consumption</t>
    </r>
    <phoneticPr fontId="97" type="noConversion"/>
  </si>
  <si>
    <t>공급권역내
 인구수
Population
(B)</t>
    <phoneticPr fontId="97" type="noConversion"/>
  </si>
  <si>
    <t>석탄
Coal</t>
    <phoneticPr fontId="97" type="noConversion"/>
  </si>
  <si>
    <t>무연탄
Anthracite</t>
    <phoneticPr fontId="20" type="noConversion"/>
  </si>
  <si>
    <t>유연탄
Bituminous</t>
    <phoneticPr fontId="20" type="noConversion"/>
  </si>
  <si>
    <t>석유
Oil</t>
    <phoneticPr fontId="97" type="noConversion"/>
  </si>
  <si>
    <r>
      <t>에너지유</t>
    </r>
    <r>
      <rPr>
        <vertAlign val="superscript"/>
        <sz val="9"/>
        <rFont val="돋움"/>
        <family val="3"/>
        <charset val="129"/>
      </rPr>
      <t>2)</t>
    </r>
    <r>
      <rPr>
        <sz val="9"/>
        <rFont val="돋움"/>
        <family val="3"/>
        <charset val="129"/>
      </rPr>
      <t xml:space="preserve"> Energy oil</t>
    </r>
    <phoneticPr fontId="97" type="noConversion"/>
  </si>
  <si>
    <t>LPG</t>
    <phoneticPr fontId="20" type="noConversion"/>
  </si>
  <si>
    <t>도시가스
City Gas</t>
    <phoneticPr fontId="20" type="noConversion"/>
  </si>
  <si>
    <t xml:space="preserve">          휘발유, 등유, 경유, 경질증유, 중유, 방카C유 등을 말함 </t>
    <phoneticPr fontId="20" type="noConversion"/>
  </si>
  <si>
    <t>7. 신재생에너지 지역별 생산량</t>
    <phoneticPr fontId="42" type="noConversion"/>
  </si>
  <si>
    <t>태양광
 Solar Photovoltaic
(MWh)</t>
    <phoneticPr fontId="20" type="noConversion"/>
  </si>
  <si>
    <t>성형탄
Wood Briquette
(Tcal)</t>
    <phoneticPr fontId="20" type="noConversion"/>
  </si>
  <si>
    <t>목재팰릿
Wood 
Pellet
(Tcal)</t>
    <phoneticPr fontId="20" type="noConversion"/>
  </si>
  <si>
    <t>태양열
Solar Thermal
(toe)</t>
    <phoneticPr fontId="20" type="noConversion"/>
  </si>
  <si>
    <t>우드칩
Wood 
Chip
(Tcal)</t>
    <phoneticPr fontId="20" type="noConversion"/>
  </si>
  <si>
    <t>해양
에너지
Ocean Energy
(MWh)</t>
  </si>
  <si>
    <t>지열
에너지
Geothermal Energy
(toe)</t>
  </si>
  <si>
    <t>수열
에너지
Hydrothermal
Energy
(MWh)</t>
  </si>
  <si>
    <t>연료
전지
Fuel Cell
(MWh)</t>
    <phoneticPr fontId="20" type="noConversion"/>
  </si>
  <si>
    <t xml:space="preserve">      2) 신에너지 및 재생에너지 개발·이용·보급 촉진법 개정('19.10)에 따라 비재생폐기물로부터 생산된 것은 제외</t>
    <phoneticPr fontId="20" type="noConversion"/>
  </si>
  <si>
    <t xml:space="preserve">      1) LFG(Land Fill Gas)       </t>
    <phoneticPr fontId="20" type="noConversion"/>
  </si>
  <si>
    <t xml:space="preserve"> 주 : 단위 TOE(Tonnage of Oil Equivalent)는 각종 에너지의 열량을 석유 1톤당 열량값인 10Kcal로 환산한 것임</t>
    <phoneticPr fontId="42" type="noConversion"/>
  </si>
  <si>
    <t>7. 신재생에너지 지역별 생산량(고유단위)</t>
    <phoneticPr fontId="20" type="noConversion"/>
  </si>
  <si>
    <t>Source :  Division of Energy Industry</t>
    <phoneticPr fontId="42" type="noConversion"/>
  </si>
  <si>
    <t>자료 : 에너지산업과</t>
    <phoneticPr fontId="20" type="noConversion"/>
  </si>
  <si>
    <t>Source : Division of Energy Industry</t>
    <phoneticPr fontId="42" type="noConversion"/>
  </si>
  <si>
    <t>자료 :「지역에너지 통계연보」 에너지경제연구원</t>
    <phoneticPr fontId="20" type="noConversion"/>
  </si>
  <si>
    <t xml:space="preserve">      2) 에너지유 : 발전, 내연기관, 램프, 취사기구, 난방기구 등에 동력 및 열 등으로 사용되는 석유제품으로서, </t>
    <phoneticPr fontId="97" type="noConversion"/>
  </si>
  <si>
    <t xml:space="preserve">      3) 에너지유를 제외한 석유제품으로서, 주로 타제품의 원료로 사용되는 납사용제 아스팔트 등을 말함 </t>
    <phoneticPr fontId="97" type="noConversion"/>
  </si>
  <si>
    <t>Unit : item specific</t>
    <phoneticPr fontId="20" type="noConversion"/>
  </si>
  <si>
    <t>가동업체
Number of factories in operatioin</t>
    <phoneticPr fontId="20" type="noConversion"/>
  </si>
  <si>
    <t>경유
Diesel</t>
    <phoneticPr fontId="42" type="noConversion"/>
  </si>
  <si>
    <t>등유
Kerosene</t>
    <phoneticPr fontId="42" type="noConversion"/>
  </si>
  <si>
    <t>합계
Total</t>
    <phoneticPr fontId="42" type="noConversion"/>
  </si>
  <si>
    <t>주 : 합계에 LPG 제외</t>
    <phoneticPr fontId="42" type="noConversion"/>
  </si>
  <si>
    <t xml:space="preserve">기타
Others </t>
    <phoneticPr fontId="42" type="noConversion"/>
  </si>
  <si>
    <t xml:space="preserve">      기타에는 경질중유, 중유, 제트유 등 포함</t>
    <phoneticPr fontId="42" type="noConversion"/>
  </si>
  <si>
    <t>바이오에너지</t>
    <phoneticPr fontId="20" type="noConversion"/>
  </si>
  <si>
    <r>
      <t>폐기물에너지</t>
    </r>
    <r>
      <rPr>
        <vertAlign val="superscript"/>
        <sz val="9"/>
        <rFont val="돋움"/>
        <family val="3"/>
        <charset val="129"/>
      </rPr>
      <t>2)</t>
    </r>
    <r>
      <rPr>
        <sz val="9"/>
        <rFont val="돋움"/>
        <family val="3"/>
        <charset val="129"/>
      </rPr>
      <t xml:space="preserve">  Waste Energy</t>
    </r>
    <phoneticPr fontId="20" type="noConversion"/>
  </si>
  <si>
    <t>바이오가스
(천증기톤)
Bio Gas
(thousand steam ton)</t>
    <phoneticPr fontId="20" type="noConversion"/>
  </si>
  <si>
    <r>
      <t>매립지가스
(천증기톤) 
LFG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(thousand steam ton)</t>
    </r>
    <phoneticPr fontId="20" type="noConversion"/>
  </si>
  <si>
    <t>산업폐기물
(천증기톤)
Industrial Wastes
(thousand steam ton)</t>
    <phoneticPr fontId="20" type="noConversion"/>
  </si>
  <si>
    <t>생활폐기물
(천증기톤)
Living Wastes
(thousand steam ton)</t>
    <phoneticPr fontId="20" type="noConversion"/>
  </si>
  <si>
    <t>시멘트킬른
보조연료
(천증기톤)
Cement Kiln Fuel
(thousand steam ton)</t>
    <phoneticPr fontId="20" type="noConversion"/>
  </si>
  <si>
    <t>폐목재
(천증기톤)
Waste wood
(thousand steam ton)</t>
    <phoneticPr fontId="20" type="noConversion"/>
  </si>
  <si>
    <t>흑액
Black
liquor
(Tcal)</t>
    <phoneticPr fontId="20" type="noConversion"/>
  </si>
  <si>
    <t>하수
슬러지
고형연료
Sewage solid fuel
(Tcal)</t>
    <phoneticPr fontId="20" type="noConversion"/>
  </si>
  <si>
    <t>바이오중유
Bio-bunker
(Tcal)</t>
    <phoneticPr fontId="20" type="noConversion"/>
  </si>
  <si>
    <t>IGCC
(MWh)</t>
    <phoneticPr fontId="20" type="noConversion"/>
  </si>
  <si>
    <t xml:space="preserve">      1) LFG : Land Fill Gas</t>
    <phoneticPr fontId="20" type="noConversion"/>
  </si>
  <si>
    <t>Unit : thousand toe</t>
    <phoneticPr fontId="97" type="noConversion"/>
  </si>
  <si>
    <t>연별 및 시군별
Year &amp; City·Country</t>
    <phoneticPr fontId="42" type="noConversion"/>
  </si>
  <si>
    <t>Year &amp;
City·Country, Industrial Complex</t>
    <phoneticPr fontId="20" type="noConversion"/>
  </si>
  <si>
    <t>총면적(1,000㎡)
Total area
(thousand㎡)</t>
    <phoneticPr fontId="20" type="noConversion"/>
  </si>
  <si>
    <t>생산액(억원)
Gross output
(milion won)</t>
    <phoneticPr fontId="20" type="noConversion"/>
  </si>
  <si>
    <t>종업원수(명)
Number of
employees
(person)</t>
    <phoneticPr fontId="20" type="noConversion"/>
  </si>
  <si>
    <t>5월  May</t>
    <phoneticPr fontId="42" type="noConversion"/>
  </si>
  <si>
    <t>자료 : 에너지산업과</t>
    <phoneticPr fontId="42" type="noConversion"/>
  </si>
  <si>
    <t>바이오디젤
Bio Diesel
(Tcal)</t>
    <phoneticPr fontId="20" type="noConversion"/>
  </si>
  <si>
    <t>임산연료
Fire Wood
(Tcal)</t>
    <phoneticPr fontId="20" type="noConversion"/>
  </si>
  <si>
    <t>수력
Hydro Power
(MWh)</t>
    <phoneticPr fontId="20" type="noConversion"/>
  </si>
  <si>
    <t>풍력
Wind Power
(MWh)</t>
    <phoneticPr fontId="20" type="noConversion"/>
  </si>
  <si>
    <t>7. Production of New&amp;Renewable Energy by Region(Original Unit)</t>
    <phoneticPr fontId="20" type="noConversion"/>
  </si>
  <si>
    <t>7. Production of New&amp;Renewable Energy by Region(Original Unit)(Cont'd)</t>
  </si>
  <si>
    <t>SRF
(증기톤)
Solid refuse fuel
(steam ton)</t>
    <phoneticPr fontId="20" type="noConversion"/>
  </si>
  <si>
    <t>폐가스
(천증기톤)
Waste Gas
(thousand steam ton)</t>
    <phoneticPr fontId="20" type="noConversion"/>
  </si>
  <si>
    <t>8. Final Energy Consumption Per Capita</t>
  </si>
  <si>
    <t>연별
Year</t>
    <phoneticPr fontId="20" type="noConversion"/>
  </si>
  <si>
    <t>연별
Year</t>
    <phoneticPr fontId="20" type="noConversion"/>
  </si>
  <si>
    <r>
      <t>비에너지유</t>
    </r>
    <r>
      <rPr>
        <vertAlign val="superscript"/>
        <sz val="9"/>
        <rFont val="돋움"/>
        <family val="3"/>
        <charset val="129"/>
      </rPr>
      <t xml:space="preserve">3)
</t>
    </r>
    <r>
      <rPr>
        <sz val="9"/>
        <rFont val="돋움"/>
        <family val="3"/>
        <charset val="129"/>
      </rPr>
      <t>Non-Energy oil</t>
    </r>
    <phoneticPr fontId="97" type="noConversion"/>
  </si>
  <si>
    <t>연별
Year</t>
    <phoneticPr fontId="42" type="noConversion"/>
  </si>
  <si>
    <t>Bio Energy</t>
    <phoneticPr fontId="20" type="noConversion"/>
  </si>
  <si>
    <t>7. 신재생에너지 지역별 생산량(고유단위)(계속)</t>
    <phoneticPr fontId="20" type="noConversion"/>
  </si>
  <si>
    <r>
      <t>단위</t>
    </r>
    <r>
      <rPr>
        <sz val="9"/>
        <rFont val="돋움"/>
        <family val="3"/>
        <charset val="129"/>
      </rPr>
      <t xml:space="preserve"> : 천 toe</t>
    </r>
    <phoneticPr fontId="97" type="noConversion"/>
  </si>
  <si>
    <t xml:space="preserve">      1) 1인당 최종에너지 소비량 = (A)/(B)*100 </t>
    <phoneticPr fontId="97" type="noConversion"/>
  </si>
  <si>
    <r>
      <t>주 : 단위 TOE(Tonnage of Oil Equivalent)는 각종 에너지의 열량을 석유 1톤당 열량값인 10</t>
    </r>
    <r>
      <rPr>
        <vertAlign val="superscript"/>
        <sz val="8"/>
        <color theme="1"/>
        <rFont val="돋움"/>
        <family val="3"/>
        <charset val="129"/>
      </rPr>
      <t>7</t>
    </r>
    <r>
      <rPr>
        <sz val="8"/>
        <color theme="1"/>
        <rFont val="돋움"/>
        <family val="3"/>
        <charset val="129"/>
      </rPr>
      <t>Kcal로 환산한 것임</t>
    </r>
    <phoneticPr fontId="42" type="noConversion"/>
  </si>
  <si>
    <r>
      <t>주 : 단위 TOE(Tonnage of Oil Equivalent)는 각종 에너지의 열량을 석유 1톤당 열량값인 10</t>
    </r>
    <r>
      <rPr>
        <vertAlign val="superscript"/>
        <sz val="8"/>
        <rFont val="돋움"/>
        <family val="3"/>
        <charset val="129"/>
      </rPr>
      <t>7</t>
    </r>
    <r>
      <rPr>
        <sz val="8"/>
        <rFont val="돋움"/>
        <family val="3"/>
        <charset val="129"/>
      </rPr>
      <t>Kcal로 환산한 것임</t>
    </r>
    <phoneticPr fontId="97" type="noConversion"/>
  </si>
  <si>
    <t>분양대상면적(1,000㎡) 
Rented area</t>
    <phoneticPr fontId="20" type="noConversion"/>
  </si>
  <si>
    <t>분양면적(1,000㎡)
Rented area</t>
    <phoneticPr fontId="20" type="noConversion"/>
  </si>
  <si>
    <t>Andong</t>
    <phoneticPr fontId="20" type="noConversion"/>
  </si>
  <si>
    <t xml:space="preserve"> Yeongju</t>
    <phoneticPr fontId="20" type="noConversion"/>
  </si>
  <si>
    <t>Bio-SRF
Biomass-solid 
refuse fuel
(Tcal)</t>
    <phoneticPr fontId="20" type="noConversion"/>
  </si>
  <si>
    <t>Unit : number</t>
    <phoneticPr fontId="42" type="noConversion"/>
  </si>
  <si>
    <t>Source : Korea Energy Economics Institute</t>
    <phoneticPr fontId="20" type="noConversion"/>
  </si>
  <si>
    <t>Gimcheon</t>
    <phoneticPr fontId="20" type="noConversion"/>
  </si>
  <si>
    <t>1. 광업 및 제조업(10인 이상)(계속)</t>
    <phoneticPr fontId="42" type="noConversion"/>
  </si>
  <si>
    <t xml:space="preserve"> 1. Mining and Manufacturing(10 or More workers)</t>
    <phoneticPr fontId="42" type="noConversion"/>
  </si>
  <si>
    <t>단위 : 개, 명, 백만원</t>
    <phoneticPr fontId="42" type="noConversion"/>
  </si>
  <si>
    <t xml:space="preserve"> Unit : each, person, million won</t>
    <phoneticPr fontId="42" type="noConversion"/>
  </si>
  <si>
    <t>제조업
Manufacturing</t>
    <phoneticPr fontId="42" type="noConversion"/>
  </si>
  <si>
    <t>출하액
Value of shipments</t>
    <phoneticPr fontId="42" type="noConversion"/>
  </si>
  <si>
    <t>완제품.반제품.재공품 재고액
Value of inventories</t>
    <phoneticPr fontId="42" type="noConversion"/>
  </si>
  <si>
    <t>부가가치
Census value added</t>
    <phoneticPr fontId="42" type="noConversion"/>
  </si>
  <si>
    <t>연간급여액
(퇴직금 제외)
Wages and salaries</t>
    <phoneticPr fontId="42" type="noConversion"/>
  </si>
  <si>
    <t>출하액
Value of shipments</t>
    <phoneticPr fontId="42" type="noConversion"/>
  </si>
  <si>
    <t>완제품.반제품.재공품 재고액
Value of inventories</t>
    <phoneticPr fontId="42" type="noConversion"/>
  </si>
  <si>
    <t>연초
Beginning of year</t>
    <phoneticPr fontId="20" type="noConversion"/>
  </si>
  <si>
    <t xml:space="preserve"> Gyeongju</t>
    <phoneticPr fontId="42" type="noConversion"/>
  </si>
  <si>
    <t xml:space="preserve"> Gimcheon</t>
    <phoneticPr fontId="42" type="noConversion"/>
  </si>
  <si>
    <t xml:space="preserve"> Andong</t>
    <phoneticPr fontId="42" type="noConversion"/>
  </si>
  <si>
    <t xml:space="preserve"> Gumi</t>
    <phoneticPr fontId="42" type="noConversion"/>
  </si>
  <si>
    <t xml:space="preserve"> Yeongju</t>
    <phoneticPr fontId="42" type="noConversion"/>
  </si>
  <si>
    <t xml:space="preserve"> Yeongcheon</t>
    <phoneticPr fontId="42" type="noConversion"/>
  </si>
  <si>
    <t xml:space="preserve"> Sangju</t>
    <phoneticPr fontId="42" type="noConversion"/>
  </si>
  <si>
    <t xml:space="preserve"> Mungyeong</t>
    <phoneticPr fontId="42" type="noConversion"/>
  </si>
  <si>
    <t xml:space="preserve">경산시 </t>
  </si>
  <si>
    <t xml:space="preserve"> Gunwi</t>
    <phoneticPr fontId="42" type="noConversion"/>
  </si>
  <si>
    <t xml:space="preserve"> Uiseong</t>
    <phoneticPr fontId="42" type="noConversion"/>
  </si>
  <si>
    <t xml:space="preserve"> Cheongsong</t>
    <phoneticPr fontId="42" type="noConversion"/>
  </si>
  <si>
    <t xml:space="preserve"> Yeongyang</t>
    <phoneticPr fontId="42" type="noConversion"/>
  </si>
  <si>
    <t xml:space="preserve"> Yeongdeok</t>
    <phoneticPr fontId="42" type="noConversion"/>
  </si>
  <si>
    <t xml:space="preserve"> Cheongdo</t>
    <phoneticPr fontId="42" type="noConversion"/>
  </si>
  <si>
    <t xml:space="preserve"> Goryeong</t>
    <phoneticPr fontId="42" type="noConversion"/>
  </si>
  <si>
    <t xml:space="preserve"> Seongju</t>
    <phoneticPr fontId="42" type="noConversion"/>
  </si>
  <si>
    <t xml:space="preserve"> Chilgok</t>
    <phoneticPr fontId="42" type="noConversion"/>
  </si>
  <si>
    <t xml:space="preserve"> Yecheon</t>
    <phoneticPr fontId="42" type="noConversion"/>
  </si>
  <si>
    <t xml:space="preserve"> Bonghwa</t>
    <phoneticPr fontId="42" type="noConversion"/>
  </si>
  <si>
    <t xml:space="preserve"> Uljin</t>
    <phoneticPr fontId="42" type="noConversion"/>
  </si>
  <si>
    <t xml:space="preserve"> Ulleung</t>
    <phoneticPr fontId="42" type="noConversion"/>
  </si>
  <si>
    <t>2. 사업체규모별(중분류별) 광업 및 제조업(10인 이상)</t>
    <phoneticPr fontId="42" type="noConversion"/>
  </si>
  <si>
    <t>Unit : each, person, million won</t>
    <phoneticPr fontId="42" type="noConversion"/>
  </si>
  <si>
    <t>종사자수
Number of 
workers
(monthly average)</t>
    <phoneticPr fontId="42" type="noConversion"/>
  </si>
  <si>
    <t>출하액
Value of
shipments</t>
    <phoneticPr fontId="42" type="noConversion"/>
  </si>
  <si>
    <t>주요생산비
Major production
 cost</t>
    <phoneticPr fontId="42" type="noConversion"/>
  </si>
  <si>
    <r>
      <t xml:space="preserve">유형고정자산
연말잔액
</t>
    </r>
    <r>
      <rPr>
        <sz val="5.5"/>
        <color theme="1"/>
        <rFont val="돋움"/>
        <family val="3"/>
        <charset val="129"/>
      </rPr>
      <t>(건설중인 자산 제외)</t>
    </r>
    <r>
      <rPr>
        <sz val="6"/>
        <color theme="1"/>
        <rFont val="돋움"/>
        <family val="3"/>
        <charset val="129"/>
      </rPr>
      <t xml:space="preserve">
Amount of tangible
fixed assets
(at year-end)</t>
    </r>
    <phoneticPr fontId="42" type="noConversion"/>
  </si>
  <si>
    <t>500인 이상</t>
  </si>
  <si>
    <t>Source : Statistics Korea</t>
    <phoneticPr fontId="20" type="noConversion"/>
  </si>
  <si>
    <t>Source : Statistics Korea</t>
    <phoneticPr fontId="20" type="noConversion"/>
  </si>
  <si>
    <t>2. 사업체규모별(중분류별) 광업 및 제조업(10인 이상)(계속)</t>
    <phoneticPr fontId="20" type="noConversion"/>
  </si>
  <si>
    <t>2. Mining and Manufacturing by Division of Industry(10 or More workers) (Cont'd)</t>
    <phoneticPr fontId="42" type="noConversion"/>
  </si>
  <si>
    <t>산업분류별</t>
    <phoneticPr fontId="42" type="noConversion"/>
  </si>
  <si>
    <t>사업체수
Number of establish
ments</t>
  </si>
  <si>
    <t>종사자수
Number of workers
(monthly average)</t>
    <phoneticPr fontId="42" type="noConversion"/>
  </si>
  <si>
    <t>부가가치
Census value
added</t>
  </si>
  <si>
    <t>Industrial classification</t>
    <phoneticPr fontId="20" type="noConversion"/>
  </si>
  <si>
    <t>Metal Mining Industry</t>
    <phoneticPr fontId="20" type="noConversion"/>
  </si>
  <si>
    <t>Manufacturing of Food Products</t>
    <phoneticPr fontId="20" type="noConversion"/>
  </si>
  <si>
    <t>Manufacture of chemicals and chemical products except pharmaceuticals, medicinal chemicals</t>
  </si>
  <si>
    <t>Manufacture of Electronic Components, Computer, Radio, Television and Communication Equipment and Apparatuses</t>
  </si>
  <si>
    <t>Maintenance and repair services of industrial machinery and equipment</t>
    <phoneticPr fontId="20" type="noConversion"/>
  </si>
  <si>
    <t>연별 및 
시군별</t>
    <phoneticPr fontId="42" type="noConversion"/>
  </si>
  <si>
    <t>Year &amp;
Si, Gun</t>
  </si>
  <si>
    <t>Year &amp; 
City·Country</t>
    <phoneticPr fontId="42" type="noConversion"/>
  </si>
  <si>
    <t>주 : 사업체가 1또는 2개인 경우 해당사업체의 비밀보호를 위해 수치대신 [X]로 표시</t>
    <phoneticPr fontId="42" type="noConversion"/>
  </si>
  <si>
    <t>주 : 사업체가 1 또는 2개인 경우 해당사업체의 비밀보호를 위해 수치대신 [X]로 표시</t>
    <phoneticPr fontId="20" type="noConversion"/>
  </si>
  <si>
    <t>자료 :「광업제조업조사」통계청 산업통계과,「경제총조사(0,5년)」통계청 경제총조사과</t>
    <phoneticPr fontId="42" type="noConversion"/>
  </si>
  <si>
    <t>자료 :「광업제조업조사」통계청 산업통계과,「경제총조사(0,5년)」통계청 경제총조사과</t>
    <phoneticPr fontId="42" type="noConversion"/>
  </si>
  <si>
    <t>주 : 사업체가 1또는 2개인 경우 해당사업체의 비밀보호를 위해 수치대신 [X]로 표시</t>
    <phoneticPr fontId="20" type="noConversion"/>
  </si>
  <si>
    <t>자료 :「광업제조업조사」통계청 산업통계과,「경제총조사(0,5년)」통계청 경제총조사과</t>
    <phoneticPr fontId="42" type="noConversion"/>
  </si>
  <si>
    <t>주 : 사업체가 1또는 2개인 경우 해당사업체의 비밀보호를 위해 수치대신 [X]로 표시</t>
    <phoneticPr fontId="20" type="noConversion"/>
  </si>
  <si>
    <t>Year &amp;
City·Country</t>
    <phoneticPr fontId="20" type="noConversion"/>
  </si>
  <si>
    <t>Year &amp;
City·Country</t>
    <phoneticPr fontId="20" type="noConversion"/>
  </si>
  <si>
    <r>
      <t xml:space="preserve">종사자수
</t>
    </r>
    <r>
      <rPr>
        <sz val="7"/>
        <rFont val="돋움"/>
        <family val="3"/>
        <charset val="129"/>
      </rPr>
      <t>Workers</t>
    </r>
    <phoneticPr fontId="20" type="noConversion"/>
  </si>
  <si>
    <r>
      <t xml:space="preserve">사업체수
</t>
    </r>
    <r>
      <rPr>
        <sz val="7"/>
        <rFont val="돋움"/>
        <family val="3"/>
        <charset val="129"/>
      </rPr>
      <t>Establish-
ments</t>
    </r>
    <phoneticPr fontId="20" type="noConversion"/>
  </si>
  <si>
    <r>
      <t xml:space="preserve">사업체수
</t>
    </r>
    <r>
      <rPr>
        <sz val="7"/>
        <rFont val="돋움"/>
        <family val="3"/>
        <charset val="129"/>
      </rPr>
      <t>Establish-
ments</t>
    </r>
    <phoneticPr fontId="20" type="noConversion"/>
  </si>
  <si>
    <t>3. Number of Establishments and Workers</t>
    <phoneticPr fontId="20" type="noConversion"/>
  </si>
  <si>
    <t>by Division of Manufacturing Industry(10 or More workers)</t>
    <phoneticPr fontId="20" type="noConversion"/>
  </si>
  <si>
    <t>by Division of Manufacturing Industry(10 or More workers) (Cont'd)</t>
    <phoneticPr fontId="20" type="noConversion"/>
  </si>
  <si>
    <t>종사자수
Number of workers
(monthly average)</t>
    <phoneticPr fontId="42" type="noConversion"/>
  </si>
  <si>
    <t>사업체수
Number of 
establishments</t>
    <phoneticPr fontId="42" type="noConversion"/>
  </si>
  <si>
    <t>완제품.반제품.재공품 재고액
Value of inventories</t>
    <phoneticPr fontId="42" type="noConversion"/>
  </si>
  <si>
    <t>출하액
Value of shipments</t>
    <phoneticPr fontId="42" type="noConversion"/>
  </si>
  <si>
    <t>연초
Beginning of year</t>
    <phoneticPr fontId="42" type="noConversion"/>
  </si>
  <si>
    <t>유형고정자산
연말잔액
(건설중인 자산 제외)
Value of tangible assets at end of year</t>
    <phoneticPr fontId="42" type="noConversion"/>
  </si>
  <si>
    <t>연간급여액
(퇴직금 제외)
Wages and salaries</t>
    <phoneticPr fontId="42" type="noConversion"/>
  </si>
  <si>
    <t>합계(광업 · 제조업)
Total(Mining · Manufacturing)</t>
    <phoneticPr fontId="42" type="noConversion"/>
  </si>
  <si>
    <t>합계(광업 · 제조업)
Total(Mining · Manufacturing)</t>
    <phoneticPr fontId="20" type="noConversion"/>
  </si>
  <si>
    <t xml:space="preserve">포항시 </t>
    <phoneticPr fontId="20" type="noConversion"/>
  </si>
  <si>
    <t>주요생산비
Major 
production cost</t>
    <phoneticPr fontId="42" type="noConversion"/>
  </si>
  <si>
    <t xml:space="preserve">1. Mining and Manufacturing(10 or More workers)(Cont'd) </t>
    <phoneticPr fontId="20" type="noConversion"/>
  </si>
  <si>
    <t>연초
Beginning 
of year</t>
    <phoneticPr fontId="20" type="noConversion"/>
  </si>
  <si>
    <t>연말
End 
of year</t>
    <phoneticPr fontId="42" type="noConversion"/>
  </si>
  <si>
    <t>주요생산비
Major 
production 
cost</t>
    <phoneticPr fontId="42" type="noConversion"/>
  </si>
  <si>
    <t>부가가치
Census 
value added</t>
    <phoneticPr fontId="42" type="noConversion"/>
  </si>
  <si>
    <t>사업체수
Number of establishments</t>
    <phoneticPr fontId="42" type="noConversion"/>
  </si>
  <si>
    <r>
      <t xml:space="preserve">유형고정자산
연말잔액
</t>
    </r>
    <r>
      <rPr>
        <sz val="7"/>
        <color theme="1"/>
        <rFont val="돋움"/>
        <family val="3"/>
        <charset val="129"/>
      </rPr>
      <t>(건설중인 자산 제외)</t>
    </r>
    <r>
      <rPr>
        <sz val="8"/>
        <color theme="1"/>
        <rFont val="돋움"/>
        <family val="3"/>
        <charset val="129"/>
      </rPr>
      <t xml:space="preserve">
Value of tangible assets at end of year</t>
    </r>
    <phoneticPr fontId="42" type="noConversion"/>
  </si>
  <si>
    <t xml:space="preserve"> Unit : each, person, million won</t>
    <phoneticPr fontId="42" type="noConversion"/>
  </si>
  <si>
    <t>부가가치
Census 
value 
added</t>
    <phoneticPr fontId="42" type="noConversion"/>
  </si>
  <si>
    <t>제조업
Manufacturing</t>
    <phoneticPr fontId="20" type="noConversion"/>
  </si>
  <si>
    <t>1. 광업 및 제조업(10인 이상)(계속)</t>
    <phoneticPr fontId="20" type="noConversion"/>
  </si>
  <si>
    <t>1. 광업 및 제조업(10인 이상)</t>
    <phoneticPr fontId="42" type="noConversion"/>
  </si>
  <si>
    <t>연별 및 
종사자 규모별
Year &amp;
Size of 
Establishment</t>
    <phoneticPr fontId="42" type="noConversion"/>
  </si>
  <si>
    <t>over 500 person</t>
    <phoneticPr fontId="20" type="noConversion"/>
  </si>
  <si>
    <t>유형자산 
연말잔액
Value of tangible assets
at end 
of year</t>
    <phoneticPr fontId="42" type="noConversion"/>
  </si>
  <si>
    <t>부가가치
Census 
value
added</t>
    <phoneticPr fontId="42" type="noConversion"/>
  </si>
  <si>
    <t>사업체수
Number of
establish-
ments</t>
    <phoneticPr fontId="42" type="noConversion"/>
  </si>
  <si>
    <t>10~19인</t>
    <phoneticPr fontId="20" type="noConversion"/>
  </si>
  <si>
    <t>20~49인</t>
    <phoneticPr fontId="20" type="noConversion"/>
  </si>
  <si>
    <t>50~99인</t>
    <phoneticPr fontId="20" type="noConversion"/>
  </si>
  <si>
    <t>100~199인</t>
    <phoneticPr fontId="20" type="noConversion"/>
  </si>
  <si>
    <t>200~299인</t>
    <phoneticPr fontId="20" type="noConversion"/>
  </si>
  <si>
    <t>300~499인</t>
    <phoneticPr fontId="20" type="noConversion"/>
  </si>
  <si>
    <t>10~19person</t>
    <phoneticPr fontId="20" type="noConversion"/>
  </si>
  <si>
    <t>20~49person</t>
    <phoneticPr fontId="20" type="noConversion"/>
  </si>
  <si>
    <t>50~99person</t>
    <phoneticPr fontId="20" type="noConversion"/>
  </si>
  <si>
    <t>100~199person</t>
    <phoneticPr fontId="20" type="noConversion"/>
  </si>
  <si>
    <t>200~299person</t>
    <phoneticPr fontId="20" type="noConversion"/>
  </si>
  <si>
    <t>300~499person</t>
    <phoneticPr fontId="20" type="noConversion"/>
  </si>
  <si>
    <t>2. Mining and Manufacturing by Division of Industry(10 or More workers)</t>
    <phoneticPr fontId="42" type="noConversion"/>
  </si>
  <si>
    <t>사업체수
Number of establishments</t>
    <phoneticPr fontId="42" type="noConversion"/>
  </si>
  <si>
    <t>유형고정자산
연말잔액
Amount of tangible
 fixed assets
(at year-end)</t>
    <phoneticPr fontId="20" type="noConversion"/>
  </si>
  <si>
    <t>합계
Total</t>
    <phoneticPr fontId="20" type="noConversion"/>
  </si>
  <si>
    <t>식료품
Food products</t>
    <phoneticPr fontId="20" type="noConversion"/>
  </si>
  <si>
    <t>음료
Beverages</t>
    <phoneticPr fontId="20" type="noConversion"/>
  </si>
  <si>
    <t>담배
Tobacco products</t>
    <phoneticPr fontId="20" type="noConversion"/>
  </si>
  <si>
    <t>3. 제조업 중분류별 사업체수 및 종사자수(10인 이상)</t>
    <phoneticPr fontId="20" type="noConversion"/>
  </si>
  <si>
    <t>3. 제조업 중분류별 사업체수 및 종사자수(10인 이상) (계속)</t>
    <phoneticPr fontId="20" type="noConversion"/>
  </si>
  <si>
    <t xml:space="preserve"> 의복, 의복 액세서리 
및 모피제품
Wearing apparel, 
clothing accessories 
and fur articles</t>
    <phoneticPr fontId="20" type="noConversion"/>
  </si>
  <si>
    <t>목재 및 나무제품 
(가구제외)
Wood 
and of products of wood and cork; 
except furniture</t>
    <phoneticPr fontId="20" type="noConversion"/>
  </si>
  <si>
    <t xml:space="preserve"> 펄프, 종이, 종이제품
Pulp, paper and 
paper products</t>
    <phoneticPr fontId="20" type="noConversion"/>
  </si>
  <si>
    <t>인쇄 및 
기록매체 복제업
Printing and 
reproduction of 
recorded media</t>
    <phoneticPr fontId="20" type="noConversion"/>
  </si>
  <si>
    <t xml:space="preserve">코크스, 연탄, 석유정제품
Coke, 
briquettes and refined 
petroleum products </t>
    <phoneticPr fontId="20" type="noConversion"/>
  </si>
  <si>
    <t xml:space="preserve"> 의료용 물질, 의약품
Pharmaceuticals, 
medicinal chemical and
botanical products</t>
    <phoneticPr fontId="20" type="noConversion"/>
  </si>
  <si>
    <t>고무, 플라스틱제품
Rubber 
and plastics products</t>
    <phoneticPr fontId="20" type="noConversion"/>
  </si>
  <si>
    <t>비금속 광물제품
Other 
non-metallic mineral 
products</t>
    <phoneticPr fontId="20" type="noConversion"/>
  </si>
  <si>
    <t xml:space="preserve"> 기타 기계 및 장비
Other 
machinery 
and equipment</t>
    <phoneticPr fontId="20" type="noConversion"/>
  </si>
  <si>
    <t>자동차, 트레일러 
Motor 
vehicles, trailers and 
semitrailers</t>
    <phoneticPr fontId="20" type="noConversion"/>
  </si>
  <si>
    <t>가구
Furniture</t>
    <phoneticPr fontId="20" type="noConversion"/>
  </si>
  <si>
    <t xml:space="preserve">  기타제품
Other manufacturing</t>
    <phoneticPr fontId="20" type="noConversion"/>
  </si>
  <si>
    <t>Unit : item specific</t>
    <phoneticPr fontId="20" type="noConversion"/>
  </si>
  <si>
    <t>수출액(천달러)
Exports
(thousand dollars)</t>
    <phoneticPr fontId="20" type="noConversion"/>
  </si>
  <si>
    <t>고령군</t>
    <phoneticPr fontId="20" type="noConversion"/>
  </si>
  <si>
    <t>성주군</t>
    <phoneticPr fontId="20" type="noConversion"/>
  </si>
  <si>
    <t>칠곡군</t>
    <phoneticPr fontId="20" type="noConversion"/>
  </si>
  <si>
    <t>봉화군</t>
    <phoneticPr fontId="20" type="noConversion"/>
  </si>
  <si>
    <t>군위군</t>
    <phoneticPr fontId="20" type="noConversion"/>
  </si>
  <si>
    <t>의성군</t>
    <phoneticPr fontId="20" type="noConversion"/>
  </si>
  <si>
    <t>영양군</t>
    <phoneticPr fontId="20" type="noConversion"/>
  </si>
  <si>
    <t>영덕군</t>
    <phoneticPr fontId="20" type="noConversion"/>
  </si>
  <si>
    <t>청도군</t>
    <phoneticPr fontId="20" type="noConversion"/>
  </si>
  <si>
    <t>칠곡군</t>
    <phoneticPr fontId="20" type="noConversion"/>
  </si>
  <si>
    <t>예천군</t>
    <phoneticPr fontId="20" type="noConversion"/>
  </si>
  <si>
    <t>봉화군</t>
    <phoneticPr fontId="20" type="noConversion"/>
  </si>
  <si>
    <t>울진군</t>
    <phoneticPr fontId="20" type="noConversion"/>
  </si>
  <si>
    <t>경주시</t>
    <phoneticPr fontId="20" type="noConversion"/>
  </si>
  <si>
    <t>Gunwi</t>
    <phoneticPr fontId="20" type="noConversion"/>
  </si>
  <si>
    <t>Goryeong</t>
    <phoneticPr fontId="20" type="noConversion"/>
  </si>
  <si>
    <t>Goryeong</t>
    <phoneticPr fontId="20" type="noConversion"/>
  </si>
  <si>
    <t>Seongju</t>
    <phoneticPr fontId="20" type="noConversion"/>
  </si>
  <si>
    <t>Seongju</t>
    <phoneticPr fontId="20" type="noConversion"/>
  </si>
  <si>
    <t>Chilgok</t>
    <phoneticPr fontId="20" type="noConversion"/>
  </si>
  <si>
    <t>Bonghwa</t>
    <phoneticPr fontId="20" type="noConversion"/>
  </si>
  <si>
    <t>Uljin</t>
    <phoneticPr fontId="20" type="noConversion"/>
  </si>
  <si>
    <t>Uiseong</t>
    <phoneticPr fontId="20" type="noConversion"/>
  </si>
  <si>
    <t>Yeongyang</t>
    <phoneticPr fontId="20" type="noConversion"/>
  </si>
  <si>
    <t>Yeongdeok</t>
    <phoneticPr fontId="20" type="noConversion"/>
  </si>
  <si>
    <t>Cheongdo</t>
    <phoneticPr fontId="20" type="noConversion"/>
  </si>
  <si>
    <t>Agr.&amp;Ind.Complex</t>
    <phoneticPr fontId="20" type="noConversion"/>
  </si>
  <si>
    <t>안동시</t>
    <phoneticPr fontId="20" type="noConversion"/>
  </si>
  <si>
    <t>영주시</t>
    <phoneticPr fontId="20" type="noConversion"/>
  </si>
  <si>
    <t>구미시</t>
    <phoneticPr fontId="20" type="noConversion"/>
  </si>
  <si>
    <t>영천시</t>
    <phoneticPr fontId="20" type="noConversion"/>
  </si>
  <si>
    <t>상주시</t>
    <phoneticPr fontId="20" type="noConversion"/>
  </si>
  <si>
    <t>경산시</t>
    <phoneticPr fontId="20" type="noConversion"/>
  </si>
  <si>
    <t>상주시</t>
    <phoneticPr fontId="20" type="noConversion"/>
  </si>
  <si>
    <t>영천시</t>
    <phoneticPr fontId="20" type="noConversion"/>
  </si>
  <si>
    <t>포항시</t>
    <phoneticPr fontId="20" type="noConversion"/>
  </si>
  <si>
    <t>포항시</t>
    <phoneticPr fontId="20" type="noConversion"/>
  </si>
  <si>
    <t>Number of factories in the complexes</t>
    <phoneticPr fontId="20" type="noConversion"/>
  </si>
  <si>
    <t>입주업체수</t>
    <phoneticPr fontId="20" type="noConversion"/>
  </si>
  <si>
    <t>100,000 이상
100,000 or more</t>
    <phoneticPr fontId="42" type="noConversion"/>
  </si>
  <si>
    <t>에너지 사용량 현황  By Energy Consumption(toe/year)</t>
    <phoneticPr fontId="42" type="noConversion"/>
  </si>
  <si>
    <t>By Energy Consumption(toe/year)</t>
    <phoneticPr fontId="42" type="noConversion"/>
  </si>
  <si>
    <t>자료 : 에너지산업과</t>
    <phoneticPr fontId="20" type="noConversion"/>
  </si>
  <si>
    <t>섬유제품 
(의복 제외)
Textiles,
except apparel</t>
    <phoneticPr fontId="20" type="noConversion"/>
  </si>
  <si>
    <t>가죽, 가방, 신발
Leather, 
luggage and footwear</t>
    <phoneticPr fontId="20" type="noConversion"/>
  </si>
  <si>
    <t>화학 물질, 화학제품
(의약품 제외)
Chemicals 
and chemical products; 
except pharmaceuticals 
and medicinal 
chemicals</t>
    <phoneticPr fontId="20" type="noConversion"/>
  </si>
  <si>
    <t>1차금속
Basic metals</t>
    <phoneticPr fontId="20" type="noConversion"/>
  </si>
  <si>
    <t>금속가공제품
(기계 및 가구 제외)
Fabricated 
metal products, 
except machinery 
and furniture</t>
    <phoneticPr fontId="20" type="noConversion"/>
  </si>
  <si>
    <t>전자부품, 컴퓨터, 영상, 
음향 및 통신장비
Electronic components, 
computer; visual, 
sounding 
and communication equipment</t>
    <phoneticPr fontId="20" type="noConversion"/>
  </si>
  <si>
    <t>의료, 정밀, 광학기기, 시계
Medical, 
precision and optical 
instruments, 
watches and clocks</t>
    <phoneticPr fontId="20" type="noConversion"/>
  </si>
  <si>
    <t>전기장비
Electrical equipment</t>
    <phoneticPr fontId="20" type="noConversion"/>
  </si>
  <si>
    <t>기타 운송장비
Other 
transport equipment</t>
    <phoneticPr fontId="20" type="noConversion"/>
  </si>
  <si>
    <t>산업용기계, 장비수리업
Maintenance 
and repair services of industrial machinery 
and equipment</t>
    <phoneticPr fontId="20" type="noConversion"/>
  </si>
  <si>
    <t>목재 및 나무제품 제조업; 가구제외</t>
  </si>
  <si>
    <t xml:space="preserve">      70 121</t>
  </si>
  <si>
    <t>화학물질 및 화학제품 제조업; 의약품 제외</t>
  </si>
  <si>
    <t>금속가공제품 제조업; 기계 및 가구 제외</t>
  </si>
  <si>
    <t>산업용 기계 및 장비 수리업</t>
  </si>
  <si>
    <t xml:space="preserve">           2</t>
  </si>
  <si>
    <t>-</t>
  </si>
  <si>
    <t>252 / Ⅶ. 광업, 제조업 및 에너지</t>
    <phoneticPr fontId="42" type="noConversion"/>
  </si>
  <si>
    <t>Ⅶ. Mining and Manufacturing, Energy / 253</t>
    <phoneticPr fontId="42" type="noConversion"/>
  </si>
  <si>
    <t>254 / Ⅶ. 광업, 제조업 및 에너지</t>
    <phoneticPr fontId="42" type="noConversion"/>
  </si>
  <si>
    <t>Ⅶ. Mining and Manufacturing, Energy / 255</t>
    <phoneticPr fontId="42" type="noConversion"/>
  </si>
  <si>
    <t>256 / Ⅶ. 광업, 제조업 및 에너지</t>
    <phoneticPr fontId="42" type="noConversion"/>
  </si>
  <si>
    <t>Ⅶ. Mining and Manufacturing, Energy / 257</t>
    <phoneticPr fontId="42" type="noConversion"/>
  </si>
  <si>
    <t>258 / Ⅶ. 광업, 제조업 및 에너지</t>
    <phoneticPr fontId="46" type="noConversion"/>
  </si>
  <si>
    <t>Ⅶ. Mining and Manufacturing, Energy / 259</t>
    <phoneticPr fontId="46" type="noConversion"/>
  </si>
  <si>
    <t>260 / Ⅶ. 광업, 제조업 및 에너지</t>
    <phoneticPr fontId="46" type="noConversion"/>
  </si>
  <si>
    <t>Ⅶ. Mining and Manufacturing, Energy / 261</t>
    <phoneticPr fontId="46" type="noConversion"/>
  </si>
  <si>
    <t>262 / Ⅶ. 광업, 제조업 및 에너지</t>
    <phoneticPr fontId="46" type="noConversion"/>
  </si>
  <si>
    <t>Ⅶ. Mining and Manufacturing, Energy / 263</t>
    <phoneticPr fontId="46" type="noConversion"/>
  </si>
  <si>
    <t>4. General and Rural Area Industrial Complexes</t>
    <phoneticPr fontId="20" type="noConversion"/>
  </si>
  <si>
    <t>연별 및
시군별
유형별
(국가, 일반, 농공)</t>
    <phoneticPr fontId="20" type="noConversion"/>
  </si>
  <si>
    <t>264 / Ⅶ. 광업, 제조업 및 에너지</t>
    <phoneticPr fontId="20" type="noConversion"/>
  </si>
  <si>
    <t>266 / Ⅶ. 광업, 제조업 및 에너지</t>
    <phoneticPr fontId="20" type="noConversion"/>
  </si>
  <si>
    <t>2,000~5,000 미만
2,000 or more and less than 5,000</t>
    <phoneticPr fontId="42" type="noConversion"/>
  </si>
  <si>
    <t>5,000~10,000 미만
5,000 or more and less than 10,000</t>
    <phoneticPr fontId="42" type="noConversion"/>
  </si>
  <si>
    <t>10,000~20,000 미만
10,000 or more and less than 20,000</t>
    <phoneticPr fontId="42" type="noConversion"/>
  </si>
  <si>
    <t>20,000~50,000 미만
20,000 or more and less than 50,000</t>
    <phoneticPr fontId="42" type="noConversion"/>
  </si>
  <si>
    <t>50,000~100,000 미만
50,000 or more and less than 100,000</t>
    <phoneticPr fontId="42" type="noConversion"/>
  </si>
  <si>
    <t>268 / Ⅶ. 광업, 제조업 및 에너지</t>
    <phoneticPr fontId="42" type="noConversion"/>
  </si>
  <si>
    <t>270 / Ⅶ. 광업, 제조업 및 에너지</t>
    <phoneticPr fontId="20" type="noConversion"/>
  </si>
  <si>
    <t>광  업
Mining</t>
    <phoneticPr fontId="42" type="noConversion"/>
  </si>
  <si>
    <t>광  업
Mining</t>
    <phoneticPr fontId="20" type="noConversion"/>
  </si>
  <si>
    <t>X</t>
    <phoneticPr fontId="20" type="noConversion"/>
  </si>
  <si>
    <t>Ⅶ. Mining and Manufacturing, Energy / 251</t>
    <phoneticPr fontId="20" type="noConversion"/>
  </si>
  <si>
    <t>Ⅶ. Mining and Manufacturing, Energy / 265</t>
    <phoneticPr fontId="20" type="noConversion"/>
  </si>
  <si>
    <t>Ⅶ. Mining and Manufacturing, Energy / 267</t>
    <phoneticPr fontId="42" type="noConversion"/>
  </si>
  <si>
    <t>Ⅶ. Mining and Manufacturing, Energy / 269</t>
    <phoneticPr fontId="20" type="noConversion"/>
  </si>
  <si>
    <t>Ⅶ. Mining and Manufacturing, Energy / 271</t>
    <phoneticPr fontId="20" type="noConversion"/>
  </si>
  <si>
    <t>National Industrial Complex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</si>
</sst>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#,##0_ "/>
    <numFmt numFmtId="180" formatCode="0_);[Red]\(0\)"/>
    <numFmt numFmtId="181" formatCode="&quot;₩&quot;#,##0;&quot;₩&quot;&quot;₩&quot;\-#,##0"/>
    <numFmt numFmtId="182" formatCode="_ * #,##0.00_ ;_ * \-#,##0.00_ ;_ * &quot;-&quot;_ ;_ @_ "/>
    <numFmt numFmtId="183" formatCode="&quot;₩&quot;#,##0.00;&quot;₩&quot;\-#,##0.00"/>
    <numFmt numFmtId="184" formatCode="_-[$€-2]* #,##0.00_-;\-[$€-2]* #,##0.00_-;_-[$€-2]* &quot;-&quot;??_-"/>
    <numFmt numFmtId="185" formatCode="&quot;₩&quot;#,##0;[Red]&quot;₩&quot;&quot;₩&quot;\-#,##0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#,##0;\-#,##0;&quot;-&quot;;@"/>
    <numFmt numFmtId="192" formatCode="#,##0_-;\-#,##0_-;&quot;-&quot;_-;@_-"/>
  </numFmts>
  <fonts count="12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굴림체"/>
      <family val="3"/>
      <charset val="129"/>
    </font>
    <font>
      <b/>
      <sz val="16"/>
      <name val="바탕체"/>
      <family val="1"/>
      <charset val="129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0000"/>
      <name val="Calibri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Calibri"/>
      <family val="2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Calibri"/>
      <family val="2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Calibri"/>
      <family val="2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Calibri"/>
      <family val="2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Calibri"/>
      <family val="2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Calibri"/>
      <family val="2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Calibri"/>
      <family val="2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Calibri"/>
      <family val="2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Calibri"/>
      <family val="2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Calibri"/>
      <family val="2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Cambria"/>
      <family val="1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Calibri"/>
      <family val="2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Calibri"/>
      <family val="2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Calibri"/>
      <family val="2"/>
    </font>
    <font>
      <sz val="9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6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체"/>
      <family val="1"/>
      <charset val="129"/>
    </font>
    <font>
      <sz val="12"/>
      <color theme="1"/>
      <name val="바탕"/>
      <family val="1"/>
      <charset val="129"/>
    </font>
    <font>
      <sz val="8"/>
      <color theme="1"/>
      <name val="바탕체"/>
      <family val="1"/>
      <charset val="129"/>
    </font>
    <font>
      <b/>
      <sz val="8"/>
      <color theme="1"/>
      <name val="돋움"/>
      <family val="3"/>
      <charset val="129"/>
    </font>
    <font>
      <b/>
      <sz val="8.3000000000000007"/>
      <color theme="1"/>
      <name val="돋움"/>
      <family val="3"/>
      <charset val="129"/>
    </font>
    <font>
      <sz val="8.3000000000000007"/>
      <color theme="1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8"/>
      <color theme="1"/>
      <name val="돋움체"/>
      <family val="3"/>
      <charset val="129"/>
    </font>
    <font>
      <sz val="12"/>
      <color rgb="FFC00000"/>
      <name val="바탕체"/>
      <family val="1"/>
      <charset val="129"/>
    </font>
    <font>
      <sz val="9"/>
      <color rgb="FFFF0000"/>
      <name val="돋움"/>
      <family val="3"/>
      <charset val="129"/>
    </font>
    <font>
      <b/>
      <sz val="16"/>
      <color theme="1"/>
      <name val="굴림"/>
      <family val="3"/>
      <charset val="129"/>
    </font>
    <font>
      <sz val="17"/>
      <color theme="1"/>
      <name val="굴림"/>
      <family val="3"/>
      <charset val="129"/>
    </font>
    <font>
      <vertAlign val="superscript"/>
      <sz val="9"/>
      <name val="돋움"/>
      <family val="3"/>
      <charset val="129"/>
    </font>
    <font>
      <b/>
      <sz val="17"/>
      <name val="굴림"/>
      <family val="3"/>
      <charset val="129"/>
    </font>
    <font>
      <b/>
      <sz val="9"/>
      <name val="돋움"/>
      <family val="3"/>
      <charset val="129"/>
    </font>
    <font>
      <sz val="9"/>
      <name val="바탕체"/>
      <family val="1"/>
      <charset val="129"/>
    </font>
    <font>
      <b/>
      <sz val="15"/>
      <name val="굴림"/>
      <family val="3"/>
      <charset val="129"/>
    </font>
    <font>
      <sz val="12"/>
      <name val="바탕"/>
      <family val="1"/>
      <charset val="129"/>
    </font>
    <font>
      <sz val="9"/>
      <name val="Times New Roman"/>
      <family val="1"/>
    </font>
    <font>
      <sz val="8"/>
      <name val="돋움체"/>
      <family val="3"/>
      <charset val="129"/>
    </font>
    <font>
      <b/>
      <sz val="13"/>
      <color theme="1"/>
      <name val="굴림"/>
      <family val="3"/>
      <charset val="129"/>
    </font>
    <font>
      <vertAlign val="superscript"/>
      <sz val="8"/>
      <color theme="1"/>
      <name val="돋움"/>
      <family val="3"/>
      <charset val="129"/>
    </font>
    <font>
      <vertAlign val="superscript"/>
      <sz val="8"/>
      <name val="돋움"/>
      <family val="3"/>
      <charset val="129"/>
    </font>
    <font>
      <b/>
      <sz val="9"/>
      <color theme="1"/>
      <name val="굴림"/>
      <family val="3"/>
      <charset val="129"/>
    </font>
    <font>
      <sz val="7"/>
      <color theme="1"/>
      <name val="돋움"/>
      <family val="3"/>
      <charset val="129"/>
    </font>
    <font>
      <sz val="5.5"/>
      <color theme="1"/>
      <name val="돋움"/>
      <family val="3"/>
      <charset val="129"/>
    </font>
    <font>
      <sz val="7"/>
      <name val="돋움"/>
      <family val="3"/>
      <charset val="129"/>
    </font>
    <font>
      <sz val="9"/>
      <name val="돋움체"/>
      <family val="3"/>
      <charset val="129"/>
    </font>
    <font>
      <b/>
      <sz val="8"/>
      <name val="돋움"/>
      <family val="3"/>
      <charset val="129"/>
    </font>
    <font>
      <sz val="9"/>
      <color indexed="8"/>
      <name val="굴림체"/>
      <family val="3"/>
      <charset val="129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hair">
        <color indexed="8"/>
      </right>
      <top style="medium">
        <color indexed="8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theme="1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2" fontId="12" fillId="0" borderId="0" applyFont="0" applyFill="0" applyBorder="0" applyAlignment="0" applyProtection="0"/>
    <xf numFmtId="38" fontId="15" fillId="16" borderId="0" applyNumberFormat="0" applyBorder="0" applyAlignment="0" applyProtection="0"/>
    <xf numFmtId="0" fontId="16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0" fontId="15" fillId="16" borderId="3" applyNumberFormat="0" applyBorder="0" applyAlignment="0" applyProtection="0"/>
    <xf numFmtId="0" fontId="19" fillId="0" borderId="4"/>
    <xf numFmtId="0" fontId="19" fillId="0" borderId="4"/>
    <xf numFmtId="0" fontId="14" fillId="0" borderId="0"/>
    <xf numFmtId="0" fontId="12" fillId="0" borderId="0"/>
    <xf numFmtId="10" fontId="12" fillId="0" borderId="0" applyFont="0" applyFill="0" applyBorder="0" applyAlignment="0" applyProtection="0"/>
    <xf numFmtId="0" fontId="19" fillId="0" borderId="0"/>
    <xf numFmtId="0" fontId="12" fillId="0" borderId="5" applyNumberFormat="0" applyFont="0" applyFill="0" applyAlignment="0" applyProtection="0"/>
    <xf numFmtId="0" fontId="20" fillId="0" borderId="6">
      <alignment horizontal="left"/>
    </xf>
    <xf numFmtId="0" fontId="20" fillId="0" borderId="6">
      <alignment horizontal="left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54" fillId="50" borderId="66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54" fillId="50" borderId="66" applyNumberFormat="0" applyAlignment="0" applyProtection="0">
      <alignment vertical="center"/>
    </xf>
    <xf numFmtId="0" fontId="55" fillId="50" borderId="66" applyNumberFormat="0" applyAlignment="0" applyProtection="0">
      <alignment vertical="center"/>
    </xf>
    <xf numFmtId="0" fontId="55" fillId="50" borderId="66" applyNumberFormat="0" applyAlignment="0" applyProtection="0">
      <alignment vertical="center"/>
    </xf>
    <xf numFmtId="0" fontId="54" fillId="50" borderId="66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188" fontId="14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protection locked="0"/>
    </xf>
    <xf numFmtId="0" fontId="25" fillId="0" borderId="0">
      <protection locked="0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14" fillId="22" borderId="8" applyNumberFormat="0" applyFont="0" applyAlignment="0" applyProtection="0">
      <alignment vertical="center"/>
    </xf>
    <xf numFmtId="0" fontId="14" fillId="22" borderId="8" applyNumberFormat="0" applyFont="0" applyAlignment="0" applyProtection="0">
      <alignment vertical="center"/>
    </xf>
    <xf numFmtId="0" fontId="47" fillId="52" borderId="67" applyNumberFormat="0" applyFont="0" applyAlignment="0" applyProtection="0">
      <alignment vertical="center"/>
    </xf>
    <xf numFmtId="0" fontId="14" fillId="22" borderId="8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47" fillId="52" borderId="67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14" fillId="22" borderId="8" applyNumberFormat="0" applyFont="0" applyAlignment="0" applyProtection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62" fillId="54" borderId="68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62" fillId="54" borderId="68" applyNumberFormat="0" applyAlignment="0" applyProtection="0">
      <alignment vertical="center"/>
    </xf>
    <xf numFmtId="0" fontId="63" fillId="54" borderId="68" applyNumberFormat="0" applyAlignment="0" applyProtection="0">
      <alignment vertical="center"/>
    </xf>
    <xf numFmtId="0" fontId="63" fillId="54" borderId="68" applyNumberFormat="0" applyAlignment="0" applyProtection="0">
      <alignment vertical="center"/>
    </xf>
    <xf numFmtId="0" fontId="62" fillId="54" borderId="68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185" fontId="12" fillId="0" borderId="0">
      <alignment vertical="center"/>
    </xf>
    <xf numFmtId="176" fontId="14" fillId="0" borderId="0" applyFont="0" applyFill="0" applyBorder="0" applyAlignment="0" applyProtection="0"/>
    <xf numFmtId="41" fontId="49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64" fillId="0" borderId="6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64" fillId="0" borderId="69" applyNumberFormat="0" applyFill="0" applyAlignment="0" applyProtection="0">
      <alignment vertical="center"/>
    </xf>
    <xf numFmtId="0" fontId="65" fillId="0" borderId="69" applyNumberFormat="0" applyFill="0" applyAlignment="0" applyProtection="0">
      <alignment vertical="center"/>
    </xf>
    <xf numFmtId="0" fontId="65" fillId="0" borderId="69" applyNumberFormat="0" applyFill="0" applyAlignment="0" applyProtection="0">
      <alignment vertical="center"/>
    </xf>
    <xf numFmtId="0" fontId="64" fillId="0" borderId="6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6" fillId="0" borderId="7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6" fillId="0" borderId="70" applyNumberFormat="0" applyFill="0" applyAlignment="0" applyProtection="0">
      <alignment vertical="center"/>
    </xf>
    <xf numFmtId="0" fontId="67" fillId="0" borderId="70" applyNumberFormat="0" applyFill="0" applyAlignment="0" applyProtection="0">
      <alignment vertical="center"/>
    </xf>
    <xf numFmtId="0" fontId="67" fillId="0" borderId="70" applyNumberFormat="0" applyFill="0" applyAlignment="0" applyProtection="0">
      <alignment vertical="center"/>
    </xf>
    <xf numFmtId="0" fontId="66" fillId="0" borderId="7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68" fillId="55" borderId="66" applyNumberFormat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68" fillId="55" borderId="66" applyNumberFormat="0" applyAlignment="0" applyProtection="0">
      <alignment vertical="center"/>
    </xf>
    <xf numFmtId="0" fontId="69" fillId="55" borderId="66" applyNumberFormat="0" applyAlignment="0" applyProtection="0">
      <alignment vertical="center"/>
    </xf>
    <xf numFmtId="0" fontId="69" fillId="55" borderId="66" applyNumberFormat="0" applyAlignment="0" applyProtection="0">
      <alignment vertical="center"/>
    </xf>
    <xf numFmtId="0" fontId="68" fillId="55" borderId="66" applyNumberFormat="0" applyAlignment="0" applyProtection="0">
      <alignment vertical="center"/>
    </xf>
    <xf numFmtId="0" fontId="33" fillId="7" borderId="7" applyNumberFormat="0" applyAlignment="0" applyProtection="0">
      <alignment vertical="center"/>
    </xf>
    <xf numFmtId="4" fontId="25" fillId="0" borderId="0">
      <protection locked="0"/>
    </xf>
    <xf numFmtId="189" fontId="14" fillId="0" borderId="0">
      <protection locked="0"/>
    </xf>
    <xf numFmtId="0" fontId="3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70" fillId="0" borderId="7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70" fillId="0" borderId="71" applyNumberFormat="0" applyFill="0" applyAlignment="0" applyProtection="0">
      <alignment vertical="center"/>
    </xf>
    <xf numFmtId="0" fontId="71" fillId="0" borderId="71" applyNumberFormat="0" applyFill="0" applyAlignment="0" applyProtection="0">
      <alignment vertical="center"/>
    </xf>
    <xf numFmtId="0" fontId="71" fillId="0" borderId="71" applyNumberFormat="0" applyFill="0" applyAlignment="0" applyProtection="0">
      <alignment vertical="center"/>
    </xf>
    <xf numFmtId="0" fontId="70" fillId="0" borderId="7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72" fillId="0" borderId="7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72" fillId="0" borderId="72" applyNumberFormat="0" applyFill="0" applyAlignment="0" applyProtection="0">
      <alignment vertical="center"/>
    </xf>
    <xf numFmtId="0" fontId="73" fillId="0" borderId="72" applyNumberFormat="0" applyFill="0" applyAlignment="0" applyProtection="0">
      <alignment vertical="center"/>
    </xf>
    <xf numFmtId="0" fontId="73" fillId="0" borderId="72" applyNumberFormat="0" applyFill="0" applyAlignment="0" applyProtection="0">
      <alignment vertical="center"/>
    </xf>
    <xf numFmtId="0" fontId="72" fillId="0" borderId="7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74" fillId="0" borderId="7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74" fillId="0" borderId="73" applyNumberFormat="0" applyFill="0" applyAlignment="0" applyProtection="0">
      <alignment vertical="center"/>
    </xf>
    <xf numFmtId="0" fontId="75" fillId="0" borderId="73" applyNumberFormat="0" applyFill="0" applyAlignment="0" applyProtection="0">
      <alignment vertical="center"/>
    </xf>
    <xf numFmtId="0" fontId="75" fillId="0" borderId="73" applyNumberFormat="0" applyFill="0" applyAlignment="0" applyProtection="0">
      <alignment vertical="center"/>
    </xf>
    <xf numFmtId="0" fontId="74" fillId="0" borderId="7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9" fillId="56" borderId="0" applyNumberFormat="0" applyBorder="0" applyAlignment="0" applyProtection="0">
      <alignment vertical="center"/>
    </xf>
    <xf numFmtId="0" fontId="79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21" borderId="15" applyNumberFormat="0" applyAlignment="0" applyProtection="0">
      <alignment vertical="center"/>
    </xf>
    <xf numFmtId="0" fontId="40" fillId="21" borderId="15" applyNumberFormat="0" applyAlignment="0" applyProtection="0">
      <alignment vertical="center"/>
    </xf>
    <xf numFmtId="0" fontId="80" fillId="50" borderId="74" applyNumberFormat="0" applyAlignment="0" applyProtection="0">
      <alignment vertical="center"/>
    </xf>
    <xf numFmtId="0" fontId="40" fillId="21" borderId="15" applyNumberFormat="0" applyAlignment="0" applyProtection="0">
      <alignment vertical="center"/>
    </xf>
    <xf numFmtId="0" fontId="80" fillId="50" borderId="74" applyNumberFormat="0" applyAlignment="0" applyProtection="0">
      <alignment vertical="center"/>
    </xf>
    <xf numFmtId="0" fontId="81" fillId="50" borderId="74" applyNumberFormat="0" applyAlignment="0" applyProtection="0">
      <alignment vertical="center"/>
    </xf>
    <xf numFmtId="0" fontId="81" fillId="50" borderId="74" applyNumberFormat="0" applyAlignment="0" applyProtection="0">
      <alignment vertical="center"/>
    </xf>
    <xf numFmtId="0" fontId="80" fillId="50" borderId="74" applyNumberFormat="0" applyAlignment="0" applyProtection="0">
      <alignment vertical="center"/>
    </xf>
    <xf numFmtId="0" fontId="40" fillId="21" borderId="15" applyNumberFormat="0" applyAlignment="0" applyProtection="0">
      <alignment vertical="center"/>
    </xf>
    <xf numFmtId="41" fontId="13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Protection="0"/>
    <xf numFmtId="176" fontId="14" fillId="0" borderId="0" applyProtection="0"/>
    <xf numFmtId="0" fontId="14" fillId="0" borderId="0" applyFont="0" applyFill="0" applyBorder="0" applyAlignment="0" applyProtection="0"/>
    <xf numFmtId="0" fontId="41" fillId="0" borderId="0">
      <alignment vertical="center"/>
    </xf>
    <xf numFmtId="187" fontId="14" fillId="0" borderId="0"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13" fillId="0" borderId="0">
      <alignment vertical="center"/>
    </xf>
    <xf numFmtId="0" fontId="13" fillId="0" borderId="0"/>
    <xf numFmtId="0" fontId="4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9" fillId="0" borderId="0">
      <alignment vertical="center"/>
    </xf>
    <xf numFmtId="0" fontId="13" fillId="0" borderId="0"/>
    <xf numFmtId="0" fontId="13" fillId="0" borderId="0">
      <alignment vertical="center"/>
    </xf>
    <xf numFmtId="0" fontId="49" fillId="0" borderId="0">
      <alignment vertical="center"/>
    </xf>
    <xf numFmtId="0" fontId="13" fillId="0" borderId="0">
      <alignment vertical="center"/>
    </xf>
    <xf numFmtId="0" fontId="14" fillId="0" borderId="0"/>
    <xf numFmtId="0" fontId="82" fillId="0" borderId="0">
      <alignment vertical="center"/>
    </xf>
    <xf numFmtId="0" fontId="14" fillId="0" borderId="0"/>
    <xf numFmtId="0" fontId="12" fillId="0" borderId="0"/>
    <xf numFmtId="0" fontId="49" fillId="0" borderId="0">
      <alignment vertical="center"/>
    </xf>
    <xf numFmtId="0" fontId="14" fillId="0" borderId="0"/>
    <xf numFmtId="0" fontId="14" fillId="0" borderId="0"/>
    <xf numFmtId="0" fontId="45" fillId="0" borderId="0"/>
    <xf numFmtId="0" fontId="25" fillId="0" borderId="5">
      <protection locked="0"/>
    </xf>
    <xf numFmtId="186" fontId="14" fillId="0" borderId="0">
      <protection locked="0"/>
    </xf>
    <xf numFmtId="190" fontId="14" fillId="0" borderId="0">
      <protection locked="0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0" borderId="0"/>
  </cellStyleXfs>
  <cellXfs count="676">
    <xf numFmtId="0" fontId="0" fillId="0" borderId="0" xfId="0"/>
    <xf numFmtId="49" fontId="43" fillId="16" borderId="0" xfId="0" applyNumberFormat="1" applyFont="1" applyFill="1" applyBorder="1" applyAlignment="1" applyProtection="1">
      <alignment horizontal="center" vertical="center"/>
      <protection hidden="1"/>
    </xf>
    <xf numFmtId="0" fontId="43" fillId="16" borderId="0" xfId="0" applyFont="1" applyFill="1" applyBorder="1" applyAlignment="1" applyProtection="1">
      <alignment horizontal="center" vertical="center"/>
      <protection hidden="1"/>
    </xf>
    <xf numFmtId="0" fontId="43" fillId="16" borderId="0" xfId="0" applyFont="1" applyFill="1" applyBorder="1" applyAlignment="1" applyProtection="1">
      <alignment horizontal="right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44" fillId="16" borderId="0" xfId="0" applyNumberFormat="1" applyFont="1" applyFill="1" applyBorder="1" applyAlignment="1" applyProtection="1">
      <alignment horizontal="left" vertical="center"/>
      <protection hidden="1"/>
    </xf>
    <xf numFmtId="49" fontId="44" fillId="16" borderId="0" xfId="0" applyNumberFormat="1" applyFont="1" applyFill="1" applyBorder="1" applyAlignment="1" applyProtection="1">
      <alignment horizontal="center" vertical="center"/>
      <protection hidden="1"/>
    </xf>
    <xf numFmtId="0" fontId="44" fillId="16" borderId="0" xfId="0" applyFont="1" applyFill="1" applyBorder="1" applyAlignment="1" applyProtection="1">
      <alignment horizontal="center" vertical="center"/>
      <protection hidden="1"/>
    </xf>
    <xf numFmtId="49" fontId="44" fillId="16" borderId="0" xfId="0" applyNumberFormat="1" applyFont="1" applyFill="1" applyBorder="1" applyAlignment="1" applyProtection="1">
      <alignment horizontal="right" vertical="center"/>
      <protection hidden="1"/>
    </xf>
    <xf numFmtId="41" fontId="83" fillId="57" borderId="0" xfId="0" applyNumberFormat="1" applyFont="1" applyFill="1" applyBorder="1" applyAlignment="1" applyProtection="1">
      <alignment vertical="center"/>
      <protection hidden="1"/>
    </xf>
    <xf numFmtId="0" fontId="83" fillId="16" borderId="0" xfId="0" applyFont="1" applyFill="1" applyAlignment="1" applyProtection="1">
      <alignment vertical="center"/>
      <protection hidden="1"/>
    </xf>
    <xf numFmtId="0" fontId="83" fillId="16" borderId="0" xfId="0" applyFont="1" applyFill="1" applyAlignment="1" applyProtection="1">
      <alignment horizontal="right" vertical="center"/>
      <protection hidden="1"/>
    </xf>
    <xf numFmtId="0" fontId="83" fillId="16" borderId="0" xfId="0" applyFont="1" applyFill="1" applyBorder="1" applyAlignment="1" applyProtection="1">
      <alignment horizontal="center" vertical="center"/>
      <protection hidden="1"/>
    </xf>
    <xf numFmtId="0" fontId="83" fillId="16" borderId="0" xfId="0" applyFont="1" applyFill="1" applyBorder="1" applyAlignment="1" applyProtection="1">
      <alignment horizontal="left" vertical="center"/>
      <protection hidden="1"/>
    </xf>
    <xf numFmtId="0" fontId="83" fillId="16" borderId="0" xfId="0" applyFont="1" applyFill="1" applyBorder="1" applyAlignment="1" applyProtection="1">
      <alignment horizontal="right" vertical="center"/>
      <protection hidden="1"/>
    </xf>
    <xf numFmtId="0" fontId="89" fillId="16" borderId="0" xfId="0" applyFont="1" applyFill="1" applyBorder="1" applyAlignment="1" applyProtection="1">
      <alignment horizontal="center" vertical="center"/>
      <protection hidden="1"/>
    </xf>
    <xf numFmtId="0" fontId="83" fillId="57" borderId="0" xfId="0" applyNumberFormat="1" applyFont="1" applyFill="1" applyBorder="1" applyAlignment="1" applyProtection="1">
      <alignment horizontal="center" vertical="center"/>
      <protection hidden="1"/>
    </xf>
    <xf numFmtId="0" fontId="85" fillId="16" borderId="0" xfId="0" applyFont="1" applyFill="1" applyBorder="1" applyAlignment="1" applyProtection="1">
      <alignment horizontal="left"/>
      <protection hidden="1"/>
    </xf>
    <xf numFmtId="0" fontId="85" fillId="16" borderId="23" xfId="0" applyFont="1" applyFill="1" applyBorder="1" applyAlignment="1" applyProtection="1">
      <alignment horizontal="right"/>
      <protection hidden="1"/>
    </xf>
    <xf numFmtId="0" fontId="85" fillId="16" borderId="0" xfId="0" applyFont="1" applyFill="1" applyBorder="1" applyAlignment="1" applyProtection="1">
      <alignment horizontal="center" vertical="center"/>
      <protection hidden="1"/>
    </xf>
    <xf numFmtId="0" fontId="85" fillId="16" borderId="0" xfId="0" applyFont="1" applyFill="1" applyAlignment="1" applyProtection="1">
      <alignment horizontal="left"/>
      <protection hidden="1"/>
    </xf>
    <xf numFmtId="0" fontId="90" fillId="16" borderId="0" xfId="0" applyFont="1" applyFill="1" applyBorder="1" applyAlignment="1" applyProtection="1">
      <alignment horizontal="center" vertical="center"/>
      <protection hidden="1"/>
    </xf>
    <xf numFmtId="0" fontId="91" fillId="16" borderId="0" xfId="0" applyFont="1" applyFill="1" applyAlignment="1" applyProtection="1">
      <alignment horizontal="center" vertical="center"/>
      <protection hidden="1"/>
    </xf>
    <xf numFmtId="0" fontId="90" fillId="16" borderId="0" xfId="0" applyFont="1" applyFill="1" applyAlignment="1" applyProtection="1">
      <alignment horizontal="center" vertical="center"/>
      <protection hidden="1"/>
    </xf>
    <xf numFmtId="0" fontId="87" fillId="57" borderId="0" xfId="0" applyFont="1" applyFill="1" applyAlignment="1" applyProtection="1">
      <alignment vertical="center"/>
      <protection hidden="1"/>
    </xf>
    <xf numFmtId="0" fontId="86" fillId="16" borderId="0" xfId="0" applyFont="1" applyFill="1" applyBorder="1" applyAlignment="1" applyProtection="1">
      <alignment horizontal="center" vertical="center"/>
      <protection hidden="1"/>
    </xf>
    <xf numFmtId="0" fontId="87" fillId="16" borderId="0" xfId="0" applyFont="1" applyFill="1" applyBorder="1" applyAlignment="1" applyProtection="1">
      <alignment horizontal="center" vertical="center"/>
      <protection hidden="1"/>
    </xf>
    <xf numFmtId="0" fontId="83" fillId="16" borderId="0" xfId="0" applyFont="1" applyFill="1" applyBorder="1" applyAlignment="1" applyProtection="1">
      <alignment horizontal="left" vertical="center" wrapText="1"/>
      <protection hidden="1"/>
    </xf>
    <xf numFmtId="176" fontId="83" fillId="16" borderId="0" xfId="446" applyFont="1" applyFill="1" applyBorder="1" applyAlignment="1" applyProtection="1">
      <alignment horizontal="right" vertical="center"/>
      <protection hidden="1"/>
    </xf>
    <xf numFmtId="41" fontId="83" fillId="16" borderId="0" xfId="0" applyNumberFormat="1" applyFont="1" applyFill="1" applyBorder="1" applyAlignment="1" applyProtection="1">
      <alignment horizontal="right" vertical="center"/>
      <protection hidden="1"/>
    </xf>
    <xf numFmtId="41" fontId="83" fillId="16" borderId="0" xfId="0" applyNumberFormat="1" applyFont="1" applyFill="1" applyAlignment="1" applyProtection="1">
      <alignment horizontal="right" vertical="center"/>
      <protection hidden="1"/>
    </xf>
    <xf numFmtId="0" fontId="83" fillId="16" borderId="0" xfId="0" applyFont="1" applyFill="1" applyAlignment="1" applyProtection="1">
      <alignment horizontal="center" vertical="center"/>
      <protection hidden="1"/>
    </xf>
    <xf numFmtId="176" fontId="83" fillId="16" borderId="0" xfId="447" applyFont="1" applyFill="1" applyBorder="1" applyAlignment="1" applyProtection="1">
      <alignment horizontal="center" vertical="center"/>
      <protection hidden="1"/>
    </xf>
    <xf numFmtId="41" fontId="89" fillId="16" borderId="0" xfId="0" applyNumberFormat="1" applyFont="1" applyFill="1" applyBorder="1" applyAlignment="1" applyProtection="1">
      <alignment horizontal="right" vertical="center"/>
      <protection hidden="1"/>
    </xf>
    <xf numFmtId="41" fontId="89" fillId="16" borderId="0" xfId="0" applyNumberFormat="1" applyFont="1" applyFill="1" applyAlignment="1" applyProtection="1">
      <alignment horizontal="right" vertical="center"/>
      <protection hidden="1"/>
    </xf>
    <xf numFmtId="0" fontId="83" fillId="16" borderId="18" xfId="0" applyFont="1" applyFill="1" applyBorder="1" applyAlignment="1" applyProtection="1">
      <alignment horizontal="center" vertical="center"/>
      <protection hidden="1"/>
    </xf>
    <xf numFmtId="0" fontId="85" fillId="16" borderId="0" xfId="0" applyFont="1" applyFill="1" applyBorder="1" applyAlignment="1" applyProtection="1">
      <alignment horizontal="center"/>
      <protection hidden="1"/>
    </xf>
    <xf numFmtId="178" fontId="83" fillId="16" borderId="0" xfId="0" applyNumberFormat="1" applyFont="1" applyFill="1" applyBorder="1" applyAlignment="1" applyProtection="1">
      <alignment horizontal="left" vertical="center"/>
      <protection hidden="1"/>
    </xf>
    <xf numFmtId="178" fontId="83" fillId="16" borderId="0" xfId="0" applyNumberFormat="1" applyFont="1" applyFill="1" applyBorder="1" applyAlignment="1" applyProtection="1">
      <alignment horizontal="right" vertical="center"/>
      <protection hidden="1"/>
    </xf>
    <xf numFmtId="0" fontId="83" fillId="16" borderId="18" xfId="0" quotePrefix="1" applyFont="1" applyFill="1" applyBorder="1" applyAlignment="1" applyProtection="1">
      <alignment horizontal="center" vertical="center"/>
      <protection hidden="1"/>
    </xf>
    <xf numFmtId="0" fontId="89" fillId="16" borderId="18" xfId="0" quotePrefix="1" applyNumberFormat="1" applyFont="1" applyFill="1" applyBorder="1" applyAlignment="1" applyProtection="1">
      <alignment horizontal="center" vertical="center"/>
      <protection hidden="1"/>
    </xf>
    <xf numFmtId="16" fontId="83" fillId="16" borderId="18" xfId="0" applyNumberFormat="1" applyFont="1" applyFill="1" applyBorder="1" applyAlignment="1" applyProtection="1">
      <alignment horizontal="center" vertical="center"/>
      <protection hidden="1"/>
    </xf>
    <xf numFmtId="0" fontId="83" fillId="16" borderId="24" xfId="0" applyFont="1" applyFill="1" applyBorder="1" applyAlignment="1" applyProtection="1">
      <alignment horizontal="center" vertical="center"/>
      <protection hidden="1"/>
    </xf>
    <xf numFmtId="178" fontId="85" fillId="16" borderId="0" xfId="0" applyNumberFormat="1" applyFont="1" applyFill="1" applyBorder="1" applyAlignment="1" applyProtection="1">
      <alignment horizontal="left"/>
      <protection hidden="1"/>
    </xf>
    <xf numFmtId="178" fontId="85" fillId="16" borderId="0" xfId="0" applyNumberFormat="1" applyFont="1" applyFill="1" applyAlignment="1" applyProtection="1">
      <alignment horizontal="left"/>
      <protection hidden="1"/>
    </xf>
    <xf numFmtId="0" fontId="85" fillId="16" borderId="0" xfId="0" applyFont="1" applyFill="1" applyAlignment="1" applyProtection="1">
      <alignment horizontal="center"/>
      <protection hidden="1"/>
    </xf>
    <xf numFmtId="0" fontId="85" fillId="16" borderId="0" xfId="0" applyFont="1" applyFill="1" applyAlignment="1" applyProtection="1">
      <alignment horizontal="center" vertical="center"/>
      <protection hidden="1"/>
    </xf>
    <xf numFmtId="0" fontId="83" fillId="57" borderId="0" xfId="0" applyFont="1" applyFill="1" applyAlignment="1" applyProtection="1">
      <alignment vertical="center"/>
      <protection hidden="1"/>
    </xf>
    <xf numFmtId="0" fontId="90" fillId="57" borderId="0" xfId="0" applyFont="1" applyFill="1" applyProtection="1">
      <protection hidden="1"/>
    </xf>
    <xf numFmtId="0" fontId="83" fillId="57" borderId="0" xfId="0" applyFont="1" applyFill="1" applyAlignment="1" applyProtection="1">
      <alignment horizontal="right" vertical="center"/>
      <protection hidden="1"/>
    </xf>
    <xf numFmtId="0" fontId="90" fillId="57" borderId="0" xfId="0" applyFont="1" applyFill="1" applyBorder="1" applyAlignment="1" applyProtection="1">
      <alignment horizontal="center" vertical="center"/>
      <protection hidden="1"/>
    </xf>
    <xf numFmtId="0" fontId="83" fillId="57" borderId="0" xfId="0" applyFont="1" applyFill="1" applyBorder="1" applyAlignment="1" applyProtection="1">
      <alignment horizontal="right" vertical="center"/>
      <protection hidden="1"/>
    </xf>
    <xf numFmtId="0" fontId="83" fillId="57" borderId="0" xfId="0" applyFont="1" applyFill="1" applyBorder="1" applyAlignment="1" applyProtection="1">
      <alignment horizontal="center" vertical="center"/>
      <protection hidden="1"/>
    </xf>
    <xf numFmtId="0" fontId="89" fillId="57" borderId="0" xfId="0" applyFont="1" applyFill="1" applyBorder="1" applyAlignment="1" applyProtection="1">
      <alignment horizontal="center" vertical="center"/>
      <protection hidden="1"/>
    </xf>
    <xf numFmtId="0" fontId="83" fillId="57" borderId="0" xfId="0" applyFont="1" applyFill="1" applyBorder="1" applyAlignment="1" applyProtection="1">
      <alignment horizontal="left" vertical="center"/>
      <protection hidden="1"/>
    </xf>
    <xf numFmtId="0" fontId="83" fillId="57" borderId="26" xfId="0" applyFont="1" applyFill="1" applyBorder="1" applyAlignment="1" applyProtection="1">
      <alignment vertical="center" wrapText="1"/>
      <protection hidden="1"/>
    </xf>
    <xf numFmtId="41" fontId="89" fillId="57" borderId="0" xfId="0" applyNumberFormat="1" applyFont="1" applyFill="1" applyBorder="1" applyAlignment="1" applyProtection="1">
      <alignment vertical="center"/>
      <protection hidden="1"/>
    </xf>
    <xf numFmtId="41" fontId="83" fillId="57" borderId="27" xfId="0" applyNumberFormat="1" applyFont="1" applyFill="1" applyBorder="1" applyAlignment="1" applyProtection="1">
      <alignment horizontal="center" vertical="center"/>
      <protection hidden="1"/>
    </xf>
    <xf numFmtId="0" fontId="87" fillId="57" borderId="0" xfId="0" applyFont="1" applyFill="1" applyBorder="1" applyAlignment="1" applyProtection="1">
      <alignment horizontal="center" vertical="center"/>
      <protection hidden="1"/>
    </xf>
    <xf numFmtId="0" fontId="85" fillId="57" borderId="0" xfId="0" applyNumberFormat="1" applyFont="1" applyFill="1" applyBorder="1" applyAlignment="1" applyProtection="1">
      <alignment horizontal="left"/>
      <protection hidden="1"/>
    </xf>
    <xf numFmtId="0" fontId="85" fillId="57" borderId="0" xfId="0" applyNumberFormat="1" applyFont="1" applyFill="1" applyBorder="1" applyAlignment="1" applyProtection="1">
      <alignment horizontal="right"/>
      <protection hidden="1"/>
    </xf>
    <xf numFmtId="0" fontId="91" fillId="57" borderId="0" xfId="0" applyFont="1" applyFill="1" applyAlignment="1" applyProtection="1">
      <alignment horizontal="center" vertical="center"/>
      <protection hidden="1"/>
    </xf>
    <xf numFmtId="0" fontId="90" fillId="57" borderId="0" xfId="0" applyFont="1" applyFill="1" applyAlignment="1" applyProtection="1">
      <alignment horizontal="center" vertical="center"/>
      <protection hidden="1"/>
    </xf>
    <xf numFmtId="179" fontId="90" fillId="57" borderId="0" xfId="0" applyNumberFormat="1" applyFont="1" applyFill="1" applyBorder="1" applyAlignment="1" applyProtection="1">
      <alignment horizontal="right" vertical="center"/>
      <protection hidden="1"/>
    </xf>
    <xf numFmtId="0" fontId="91" fillId="0" borderId="0" xfId="0" applyFont="1" applyFill="1" applyAlignment="1" applyProtection="1">
      <alignment horizontal="center" vertical="center"/>
      <protection hidden="1"/>
    </xf>
    <xf numFmtId="0" fontId="83" fillId="57" borderId="0" xfId="0" applyNumberFormat="1" applyFont="1" applyFill="1" applyBorder="1" applyAlignment="1" applyProtection="1">
      <alignment horizontal="left" vertical="center"/>
      <protection hidden="1"/>
    </xf>
    <xf numFmtId="0" fontId="85" fillId="57" borderId="0" xfId="0" applyFont="1" applyFill="1" applyBorder="1" applyAlignment="1" applyProtection="1">
      <alignment horizontal="left"/>
      <protection hidden="1"/>
    </xf>
    <xf numFmtId="176" fontId="89" fillId="57" borderId="19" xfId="448" applyFont="1" applyFill="1" applyBorder="1" applyAlignment="1" applyProtection="1">
      <alignment horizontal="center" vertical="center" shrinkToFit="1"/>
      <protection hidden="1"/>
    </xf>
    <xf numFmtId="1" fontId="89" fillId="57" borderId="19" xfId="471" applyNumberFormat="1" applyFont="1" applyFill="1" applyBorder="1" applyAlignment="1" applyProtection="1">
      <alignment horizontal="center" vertical="center" shrinkToFit="1"/>
      <protection hidden="1"/>
    </xf>
    <xf numFmtId="0" fontId="83" fillId="57" borderId="19" xfId="471" applyFont="1" applyFill="1" applyBorder="1" applyAlignment="1" applyProtection="1">
      <alignment vertical="center" shrinkToFit="1"/>
      <protection hidden="1"/>
    </xf>
    <xf numFmtId="1" fontId="83" fillId="57" borderId="19" xfId="471" applyNumberFormat="1" applyFont="1" applyFill="1" applyBorder="1" applyAlignment="1" applyProtection="1">
      <alignment horizontal="left" vertical="center" shrinkToFit="1"/>
      <protection hidden="1"/>
    </xf>
    <xf numFmtId="0" fontId="83" fillId="57" borderId="0" xfId="0" applyNumberFormat="1" applyFont="1" applyFill="1" applyBorder="1" applyAlignment="1" applyProtection="1">
      <alignment horizontal="left" vertical="center" wrapText="1"/>
      <protection hidden="1"/>
    </xf>
    <xf numFmtId="0" fontId="83" fillId="57" borderId="0" xfId="0" applyFont="1" applyFill="1" applyBorder="1" applyAlignment="1" applyProtection="1">
      <alignment horizontal="left" vertical="center" wrapText="1"/>
      <protection hidden="1"/>
    </xf>
    <xf numFmtId="180" fontId="83" fillId="57" borderId="0" xfId="0" applyNumberFormat="1" applyFont="1" applyFill="1" applyBorder="1" applyAlignment="1" applyProtection="1">
      <alignment horizontal="left" vertical="center" wrapText="1"/>
      <protection hidden="1"/>
    </xf>
    <xf numFmtId="0" fontId="85" fillId="57" borderId="23" xfId="0" applyNumberFormat="1" applyFont="1" applyFill="1" applyBorder="1" applyAlignment="1" applyProtection="1">
      <alignment horizontal="left"/>
      <protection hidden="1"/>
    </xf>
    <xf numFmtId="0" fontId="85" fillId="57" borderId="23" xfId="0" applyNumberFormat="1" applyFont="1" applyFill="1" applyBorder="1" applyAlignment="1" applyProtection="1">
      <alignment horizontal="center"/>
      <protection hidden="1"/>
    </xf>
    <xf numFmtId="179" fontId="85" fillId="57" borderId="0" xfId="0" applyNumberFormat="1" applyFont="1" applyFill="1" applyAlignment="1" applyProtection="1">
      <alignment horizontal="center" vertical="center"/>
      <protection hidden="1"/>
    </xf>
    <xf numFmtId="3" fontId="90" fillId="57" borderId="0" xfId="0" applyNumberFormat="1" applyFont="1" applyFill="1" applyBorder="1" applyAlignment="1" applyProtection="1">
      <alignment horizontal="center" vertical="center"/>
      <protection hidden="1"/>
    </xf>
    <xf numFmtId="3" fontId="90" fillId="57" borderId="0" xfId="0" applyNumberFormat="1" applyFont="1" applyFill="1" applyAlignment="1" applyProtection="1">
      <alignment horizontal="center" vertical="center"/>
      <protection hidden="1"/>
    </xf>
    <xf numFmtId="0" fontId="88" fillId="57" borderId="0" xfId="0" applyFont="1" applyFill="1" applyBorder="1" applyAlignment="1" applyProtection="1">
      <alignment horizontal="center" vertical="center" wrapText="1"/>
      <protection hidden="1"/>
    </xf>
    <xf numFmtId="0" fontId="83" fillId="16" borderId="0" xfId="0" applyFont="1" applyFill="1" applyBorder="1" applyAlignment="1" applyProtection="1">
      <alignment horizontal="center"/>
      <protection hidden="1"/>
    </xf>
    <xf numFmtId="3" fontId="85" fillId="16" borderId="23" xfId="471" applyNumberFormat="1" applyFont="1" applyFill="1" applyBorder="1" applyAlignment="1" applyProtection="1">
      <alignment horizontal="left"/>
      <protection hidden="1"/>
    </xf>
    <xf numFmtId="176" fontId="85" fillId="16" borderId="23" xfId="332" applyFont="1" applyFill="1" applyBorder="1" applyAlignment="1" applyProtection="1">
      <alignment horizontal="right"/>
      <protection hidden="1"/>
    </xf>
    <xf numFmtId="0" fontId="85" fillId="16" borderId="23" xfId="471" applyNumberFormat="1" applyFont="1" applyFill="1" applyBorder="1" applyAlignment="1" applyProtection="1">
      <alignment horizontal="right"/>
      <protection hidden="1"/>
    </xf>
    <xf numFmtId="3" fontId="85" fillId="16" borderId="0" xfId="471" applyNumberFormat="1" applyFont="1" applyFill="1" applyBorder="1" applyAlignment="1" applyProtection="1">
      <alignment horizontal="left"/>
      <protection hidden="1"/>
    </xf>
    <xf numFmtId="3" fontId="85" fillId="16" borderId="0" xfId="0" applyNumberFormat="1" applyFont="1" applyFill="1" applyBorder="1" applyAlignment="1" applyProtection="1">
      <alignment horizontal="left"/>
      <protection hidden="1"/>
    </xf>
    <xf numFmtId="179" fontId="85" fillId="16" borderId="0" xfId="0" applyNumberFormat="1" applyFont="1" applyFill="1" applyAlignment="1" applyProtection="1">
      <alignment horizontal="right" vertical="center"/>
      <protection hidden="1"/>
    </xf>
    <xf numFmtId="191" fontId="83" fillId="16" borderId="0" xfId="0" applyNumberFormat="1" applyFont="1" applyFill="1" applyBorder="1" applyAlignment="1" applyProtection="1">
      <alignment horizontal="right" vertical="center"/>
      <protection hidden="1"/>
    </xf>
    <xf numFmtId="41" fontId="83" fillId="16" borderId="0" xfId="0" applyNumberFormat="1" applyFont="1" applyFill="1" applyBorder="1" applyAlignment="1" applyProtection="1">
      <alignment horizontal="right" vertical="center"/>
      <protection locked="0" hidden="1"/>
    </xf>
    <xf numFmtId="0" fontId="84" fillId="57" borderId="0" xfId="0" applyFont="1" applyFill="1" applyBorder="1" applyAlignment="1" applyProtection="1">
      <alignment horizontal="center" vertical="center"/>
      <protection hidden="1"/>
    </xf>
    <xf numFmtId="3" fontId="84" fillId="57" borderId="0" xfId="0" applyNumberFormat="1" applyFont="1" applyFill="1" applyAlignment="1" applyProtection="1">
      <alignment horizontal="center" vertical="center"/>
      <protection hidden="1"/>
    </xf>
    <xf numFmtId="0" fontId="84" fillId="57" borderId="0" xfId="0" applyFont="1" applyFill="1" applyBorder="1" applyAlignment="1" applyProtection="1">
      <alignment vertical="center"/>
      <protection hidden="1"/>
    </xf>
    <xf numFmtId="3" fontId="85" fillId="57" borderId="0" xfId="0" applyNumberFormat="1" applyFont="1" applyFill="1" applyAlignment="1" applyProtection="1">
      <alignment horizontal="center" vertical="center"/>
      <protection hidden="1"/>
    </xf>
    <xf numFmtId="178" fontId="83" fillId="57" borderId="0" xfId="0" applyNumberFormat="1" applyFont="1" applyFill="1" applyAlignment="1" applyProtection="1">
      <alignment horizontal="left" vertical="center"/>
      <protection hidden="1"/>
    </xf>
    <xf numFmtId="0" fontId="85" fillId="57" borderId="0" xfId="0" applyFont="1" applyFill="1" applyBorder="1" applyAlignment="1" applyProtection="1">
      <alignment horizontal="left" vertical="center"/>
      <protection hidden="1"/>
    </xf>
    <xf numFmtId="178" fontId="85" fillId="57" borderId="0" xfId="0" applyNumberFormat="1" applyFont="1" applyFill="1" applyAlignment="1" applyProtection="1">
      <alignment horizontal="left" vertical="center"/>
      <protection hidden="1"/>
    </xf>
    <xf numFmtId="0" fontId="89" fillId="57" borderId="0" xfId="445" applyNumberFormat="1" applyFont="1" applyFill="1" applyBorder="1" applyAlignment="1" applyProtection="1">
      <alignment horizontal="center" vertical="center"/>
      <protection hidden="1"/>
    </xf>
    <xf numFmtId="0" fontId="83" fillId="57" borderId="0" xfId="472" applyFont="1" applyFill="1" applyBorder="1" applyAlignment="1" applyProtection="1">
      <alignment horizontal="center" vertical="center"/>
      <protection hidden="1"/>
    </xf>
    <xf numFmtId="0" fontId="85" fillId="57" borderId="23" xfId="0" applyFont="1" applyFill="1" applyBorder="1" applyAlignment="1" applyProtection="1">
      <alignment horizontal="left"/>
      <protection hidden="1"/>
    </xf>
    <xf numFmtId="0" fontId="85" fillId="57" borderId="23" xfId="0" applyFont="1" applyFill="1" applyBorder="1" applyAlignment="1" applyProtection="1">
      <protection hidden="1"/>
    </xf>
    <xf numFmtId="0" fontId="85" fillId="57" borderId="23" xfId="0" applyFont="1" applyFill="1" applyBorder="1" applyAlignment="1" applyProtection="1">
      <alignment horizontal="right"/>
      <protection hidden="1"/>
    </xf>
    <xf numFmtId="0" fontId="85" fillId="57" borderId="0" xfId="0" applyFont="1" applyFill="1" applyBorder="1" applyAlignment="1" applyProtection="1">
      <alignment horizontal="center" vertical="center"/>
      <protection hidden="1"/>
    </xf>
    <xf numFmtId="0" fontId="85" fillId="57" borderId="0" xfId="472" applyFont="1" applyFill="1" applyAlignment="1" applyProtection="1">
      <alignment horizontal="left" vertical="center"/>
      <protection hidden="1"/>
    </xf>
    <xf numFmtId="0" fontId="91" fillId="57" borderId="0" xfId="0" applyFont="1" applyFill="1" applyBorder="1" applyAlignment="1" applyProtection="1">
      <alignment horizontal="center" vertical="center"/>
      <protection hidden="1"/>
    </xf>
    <xf numFmtId="0" fontId="85" fillId="57" borderId="23" xfId="471" applyFont="1" applyFill="1" applyBorder="1" applyAlignment="1" applyProtection="1">
      <alignment horizontal="left" vertical="center"/>
      <protection hidden="1"/>
    </xf>
    <xf numFmtId="191" fontId="93" fillId="16" borderId="0" xfId="0" applyNumberFormat="1" applyFont="1" applyFill="1" applyBorder="1" applyAlignment="1" applyProtection="1">
      <alignment horizontal="right" vertical="center"/>
      <protection locked="0" hidden="1"/>
    </xf>
    <xf numFmtId="0" fontId="83" fillId="57" borderId="0" xfId="0" applyFont="1" applyFill="1" applyBorder="1" applyAlignment="1" applyProtection="1">
      <alignment vertical="top"/>
      <protection hidden="1"/>
    </xf>
    <xf numFmtId="0" fontId="83" fillId="57" borderId="0" xfId="0" applyFont="1" applyFill="1" applyBorder="1" applyAlignment="1" applyProtection="1">
      <alignment horizontal="right" vertical="top"/>
      <protection hidden="1"/>
    </xf>
    <xf numFmtId="0" fontId="83" fillId="57" borderId="0" xfId="0" applyFont="1" applyFill="1" applyBorder="1" applyAlignment="1" applyProtection="1">
      <alignment horizontal="center" vertical="top"/>
      <protection hidden="1"/>
    </xf>
    <xf numFmtId="3" fontId="83" fillId="57" borderId="0" xfId="0" applyNumberFormat="1" applyFont="1" applyFill="1" applyAlignment="1" applyProtection="1">
      <alignment horizontal="center" vertical="top"/>
      <protection hidden="1"/>
    </xf>
    <xf numFmtId="0" fontId="83" fillId="57" borderId="0" xfId="0" applyFont="1" applyFill="1" applyAlignment="1" applyProtection="1">
      <alignment horizontal="right" vertical="top"/>
      <protection hidden="1"/>
    </xf>
    <xf numFmtId="0" fontId="83" fillId="57" borderId="0" xfId="0" applyFont="1" applyFill="1" applyAlignment="1" applyProtection="1">
      <alignment vertical="top"/>
      <protection hidden="1"/>
    </xf>
    <xf numFmtId="0" fontId="83" fillId="16" borderId="0" xfId="0" applyFont="1" applyFill="1" applyAlignment="1" applyProtection="1">
      <alignment vertical="top"/>
      <protection hidden="1"/>
    </xf>
    <xf numFmtId="0" fontId="83" fillId="16" borderId="0" xfId="0" applyFont="1" applyFill="1" applyAlignment="1" applyProtection="1">
      <alignment horizontal="center" vertical="top"/>
      <protection hidden="1"/>
    </xf>
    <xf numFmtId="0" fontId="83" fillId="16" borderId="0" xfId="0" applyFont="1" applyFill="1" applyAlignment="1" applyProtection="1">
      <alignment horizontal="right" vertical="top"/>
      <protection hidden="1"/>
    </xf>
    <xf numFmtId="0" fontId="83" fillId="16" borderId="0" xfId="0" applyFont="1" applyFill="1" applyBorder="1" applyAlignment="1" applyProtection="1">
      <alignment horizontal="left" vertical="top"/>
      <protection hidden="1"/>
    </xf>
    <xf numFmtId="0" fontId="83" fillId="16" borderId="0" xfId="0" applyFont="1" applyFill="1" applyBorder="1" applyAlignment="1" applyProtection="1">
      <alignment horizontal="center" vertical="top"/>
      <protection hidden="1"/>
    </xf>
    <xf numFmtId="191" fontId="83" fillId="16" borderId="0" xfId="0" applyNumberFormat="1" applyFont="1" applyFill="1" applyBorder="1" applyAlignment="1" applyProtection="1">
      <alignment horizontal="right" vertical="center"/>
      <protection locked="0" hidden="1"/>
    </xf>
    <xf numFmtId="176" fontId="85" fillId="16" borderId="23" xfId="447" applyFont="1" applyFill="1" applyBorder="1" applyAlignment="1" applyProtection="1">
      <alignment horizontal="left"/>
      <protection hidden="1"/>
    </xf>
    <xf numFmtId="41" fontId="93" fillId="16" borderId="23" xfId="0" applyNumberFormat="1" applyFont="1" applyFill="1" applyBorder="1" applyAlignment="1" applyProtection="1">
      <alignment horizontal="right"/>
      <protection hidden="1"/>
    </xf>
    <xf numFmtId="0" fontId="89" fillId="16" borderId="0" xfId="0" applyFont="1" applyFill="1" applyBorder="1" applyAlignment="1" applyProtection="1">
      <alignment horizontal="center"/>
      <protection hidden="1"/>
    </xf>
    <xf numFmtId="0" fontId="85" fillId="16" borderId="0" xfId="0" applyFont="1" applyFill="1" applyBorder="1" applyAlignment="1" applyProtection="1">
      <alignment horizontal="left" wrapText="1"/>
      <protection hidden="1"/>
    </xf>
    <xf numFmtId="176" fontId="85" fillId="16" borderId="0" xfId="447" applyFont="1" applyFill="1" applyBorder="1" applyAlignment="1" applyProtection="1">
      <alignment horizontal="left"/>
      <protection hidden="1"/>
    </xf>
    <xf numFmtId="41" fontId="83" fillId="16" borderId="0" xfId="0" quotePrefix="1" applyNumberFormat="1" applyFont="1" applyFill="1" applyBorder="1" applyAlignment="1" applyProtection="1">
      <alignment horizontal="right" vertical="center"/>
      <protection hidden="1"/>
    </xf>
    <xf numFmtId="41" fontId="83" fillId="16" borderId="22" xfId="0" applyNumberFormat="1" applyFont="1" applyFill="1" applyBorder="1" applyAlignment="1" applyProtection="1">
      <alignment horizontal="right" vertical="center"/>
      <protection hidden="1"/>
    </xf>
    <xf numFmtId="41" fontId="83" fillId="16" borderId="78" xfId="0" applyNumberFormat="1" applyFont="1" applyFill="1" applyBorder="1" applyAlignment="1" applyProtection="1">
      <alignment horizontal="right" vertical="center"/>
      <protection locked="0" hidden="1"/>
    </xf>
    <xf numFmtId="0" fontId="83" fillId="57" borderId="0" xfId="471" applyFont="1" applyFill="1" applyBorder="1" applyAlignment="1" applyProtection="1">
      <alignment vertical="center" shrinkToFit="1"/>
      <protection hidden="1"/>
    </xf>
    <xf numFmtId="0" fontId="96" fillId="57" borderId="0" xfId="0" applyNumberFormat="1" applyFont="1" applyFill="1" applyBorder="1" applyAlignment="1" applyProtection="1">
      <alignment horizontal="center" vertical="center"/>
      <protection hidden="1"/>
    </xf>
    <xf numFmtId="0" fontId="95" fillId="57" borderId="24" xfId="471" applyFont="1" applyFill="1" applyBorder="1" applyAlignment="1" applyProtection="1">
      <alignment vertical="center" shrinkToFit="1"/>
      <protection hidden="1"/>
    </xf>
    <xf numFmtId="0" fontId="83" fillId="57" borderId="22" xfId="471" applyFont="1" applyFill="1" applyBorder="1" applyAlignment="1" applyProtection="1">
      <alignment vertical="center" shrinkToFit="1"/>
      <protection hidden="1"/>
    </xf>
    <xf numFmtId="0" fontId="83" fillId="16" borderId="82" xfId="0" quotePrefix="1" applyFont="1" applyFill="1" applyBorder="1" applyAlignment="1" applyProtection="1">
      <alignment horizontal="center" vertical="center"/>
      <protection hidden="1"/>
    </xf>
    <xf numFmtId="41" fontId="83" fillId="57" borderId="81" xfId="0" applyNumberFormat="1" applyFont="1" applyFill="1" applyBorder="1" applyAlignment="1" applyProtection="1">
      <alignment horizontal="center" vertical="center"/>
      <protection hidden="1"/>
    </xf>
    <xf numFmtId="41" fontId="89" fillId="57" borderId="81" xfId="0" applyNumberFormat="1" applyFont="1" applyFill="1" applyBorder="1" applyAlignment="1" applyProtection="1">
      <alignment horizontal="center" vertical="center" shrinkToFit="1"/>
      <protection hidden="1"/>
    </xf>
    <xf numFmtId="41" fontId="89" fillId="57" borderId="81" xfId="0" applyNumberFormat="1" applyFont="1" applyFill="1" applyBorder="1" applyAlignment="1" applyProtection="1">
      <alignment horizontal="center" vertical="center"/>
      <protection hidden="1"/>
    </xf>
    <xf numFmtId="41" fontId="89" fillId="57" borderId="81" xfId="0" applyNumberFormat="1" applyFont="1" applyFill="1" applyBorder="1" applyAlignment="1" applyProtection="1">
      <alignment horizontal="center" vertical="center" wrapText="1"/>
      <protection hidden="1"/>
    </xf>
    <xf numFmtId="0" fontId="99" fillId="57" borderId="0" xfId="0" applyFont="1" applyFill="1" applyBorder="1" applyAlignment="1" applyProtection="1">
      <alignment horizontal="center" vertical="center"/>
      <protection hidden="1"/>
    </xf>
    <xf numFmtId="0" fontId="83" fillId="57" borderId="0" xfId="0" applyFont="1" applyFill="1" applyBorder="1" applyAlignment="1" applyProtection="1">
      <alignment horizontal="right" vertical="center" wrapText="1"/>
      <protection hidden="1"/>
    </xf>
    <xf numFmtId="49" fontId="84" fillId="16" borderId="0" xfId="0" applyNumberFormat="1" applyFont="1" applyFill="1" applyBorder="1" applyAlignment="1" applyProtection="1">
      <alignment horizontal="left" vertical="center"/>
      <protection hidden="1"/>
    </xf>
    <xf numFmtId="191" fontId="89" fillId="16" borderId="0" xfId="0" applyNumberFormat="1" applyFont="1" applyFill="1" applyBorder="1" applyAlignment="1" applyProtection="1">
      <alignment horizontal="right" vertical="center"/>
      <protection locked="0" hidden="1"/>
    </xf>
    <xf numFmtId="0" fontId="100" fillId="57" borderId="0" xfId="0" applyNumberFormat="1" applyFont="1" applyFill="1" applyBorder="1" applyAlignment="1" applyProtection="1">
      <alignment horizontal="center" vertical="center"/>
      <protection hidden="1"/>
    </xf>
    <xf numFmtId="0" fontId="96" fillId="59" borderId="0" xfId="0" applyNumberFormat="1" applyFont="1" applyFill="1" applyBorder="1" applyAlignment="1" applyProtection="1">
      <alignment horizontal="center" vertical="center"/>
      <protection hidden="1"/>
    </xf>
    <xf numFmtId="3" fontId="90" fillId="58" borderId="0" xfId="0" applyNumberFormat="1" applyFont="1" applyFill="1" applyAlignment="1" applyProtection="1">
      <alignment horizontal="center" vertical="center"/>
      <protection hidden="1"/>
    </xf>
    <xf numFmtId="3" fontId="90" fillId="60" borderId="0" xfId="0" applyNumberFormat="1" applyFont="1" applyFill="1" applyAlignment="1" applyProtection="1">
      <alignment horizontal="center" vertical="center"/>
      <protection hidden="1"/>
    </xf>
    <xf numFmtId="3" fontId="92" fillId="59" borderId="0" xfId="0" applyNumberFormat="1" applyFont="1" applyFill="1" applyAlignment="1" applyProtection="1">
      <alignment horizontal="center" vertical="center"/>
      <protection hidden="1"/>
    </xf>
    <xf numFmtId="0" fontId="83" fillId="57" borderId="0" xfId="0" applyFont="1" applyFill="1" applyAlignment="1" applyProtection="1">
      <alignment horizontal="center" vertical="top"/>
      <protection hidden="1"/>
    </xf>
    <xf numFmtId="176" fontId="85" fillId="57" borderId="23" xfId="332" applyFont="1" applyFill="1" applyBorder="1" applyAlignment="1" applyProtection="1">
      <alignment horizontal="right"/>
      <protection hidden="1"/>
    </xf>
    <xf numFmtId="0" fontId="85" fillId="16" borderId="23" xfId="0" applyFont="1" applyFill="1" applyBorder="1" applyAlignment="1" applyProtection="1">
      <alignment horizontal="left"/>
      <protection hidden="1"/>
    </xf>
    <xf numFmtId="0" fontId="89" fillId="57" borderId="27" xfId="0" quotePrefix="1" applyNumberFormat="1" applyFont="1" applyFill="1" applyBorder="1" applyAlignment="1" applyProtection="1">
      <alignment horizontal="center" vertical="center"/>
      <protection hidden="1"/>
    </xf>
    <xf numFmtId="0" fontId="97" fillId="16" borderId="23" xfId="0" applyFont="1" applyFill="1" applyBorder="1" applyAlignment="1" applyProtection="1">
      <alignment horizontal="left" vertical="center"/>
      <protection hidden="1"/>
    </xf>
    <xf numFmtId="4" fontId="97" fillId="16" borderId="23" xfId="0" applyNumberFormat="1" applyFont="1" applyFill="1" applyBorder="1" applyAlignment="1" applyProtection="1">
      <alignment horizontal="center" vertical="center"/>
      <protection hidden="1"/>
    </xf>
    <xf numFmtId="0" fontId="97" fillId="16" borderId="23" xfId="0" applyFont="1" applyFill="1" applyBorder="1" applyAlignment="1" applyProtection="1">
      <alignment horizontal="right" vertical="center"/>
      <protection hidden="1"/>
    </xf>
    <xf numFmtId="0" fontId="97" fillId="16" borderId="0" xfId="0" applyFont="1" applyFill="1" applyBorder="1" applyAlignment="1" applyProtection="1">
      <alignment horizontal="center" vertical="center"/>
      <protection hidden="1"/>
    </xf>
    <xf numFmtId="0" fontId="83" fillId="16" borderId="0" xfId="0" applyFont="1" applyFill="1" applyBorder="1" applyAlignment="1" applyProtection="1">
      <alignment vertical="top"/>
      <protection hidden="1"/>
    </xf>
    <xf numFmtId="0" fontId="83" fillId="16" borderId="0" xfId="0" applyFont="1" applyFill="1" applyBorder="1" applyAlignment="1" applyProtection="1">
      <alignment horizontal="right" vertical="top"/>
      <protection hidden="1"/>
    </xf>
    <xf numFmtId="0" fontId="101" fillId="57" borderId="0" xfId="0" applyFont="1" applyFill="1" applyAlignment="1" applyProtection="1">
      <alignment vertical="center" shrinkToFit="1"/>
      <protection hidden="1"/>
    </xf>
    <xf numFmtId="0" fontId="96" fillId="57" borderId="0" xfId="0" applyFont="1" applyFill="1" applyAlignment="1" applyProtection="1">
      <alignment vertical="top"/>
      <protection hidden="1"/>
    </xf>
    <xf numFmtId="0" fontId="106" fillId="57" borderId="0" xfId="0" applyFont="1" applyFill="1" applyAlignment="1" applyProtection="1">
      <alignment vertical="top"/>
      <protection hidden="1"/>
    </xf>
    <xf numFmtId="0" fontId="96" fillId="57" borderId="0" xfId="0" applyFont="1" applyFill="1" applyAlignment="1" applyProtection="1">
      <alignment horizontal="right" vertical="top"/>
      <protection hidden="1"/>
    </xf>
    <xf numFmtId="0" fontId="96" fillId="57" borderId="0" xfId="0" applyFont="1" applyFill="1" applyBorder="1" applyAlignment="1" applyProtection="1">
      <alignment horizontal="right" vertical="top"/>
      <protection hidden="1"/>
    </xf>
    <xf numFmtId="0" fontId="106" fillId="57" borderId="0" xfId="0" applyFont="1" applyFill="1" applyBorder="1" applyAlignment="1" applyProtection="1">
      <alignment horizontal="center" vertical="top"/>
      <protection hidden="1"/>
    </xf>
    <xf numFmtId="0" fontId="96" fillId="57" borderId="0" xfId="0" applyFont="1" applyFill="1" applyAlignment="1" applyProtection="1">
      <alignment vertical="center"/>
      <protection hidden="1"/>
    </xf>
    <xf numFmtId="0" fontId="0" fillId="57" borderId="0" xfId="0" applyFont="1" applyFill="1" applyProtection="1">
      <protection hidden="1"/>
    </xf>
    <xf numFmtId="0" fontId="96" fillId="57" borderId="0" xfId="0" applyFont="1" applyFill="1" applyAlignment="1" applyProtection="1">
      <alignment horizontal="right" vertical="center"/>
      <protection hidden="1"/>
    </xf>
    <xf numFmtId="0" fontId="96" fillId="57" borderId="0" xfId="0" applyFont="1" applyFill="1" applyBorder="1" applyAlignment="1" applyProtection="1">
      <alignment horizontal="right" vertical="center"/>
      <protection hidden="1"/>
    </xf>
    <xf numFmtId="0" fontId="0" fillId="57" borderId="0" xfId="0" applyFont="1" applyFill="1" applyBorder="1" applyAlignment="1" applyProtection="1">
      <alignment horizontal="center" vertical="center"/>
      <protection hidden="1"/>
    </xf>
    <xf numFmtId="0" fontId="107" fillId="57" borderId="0" xfId="0" applyFont="1" applyFill="1" applyBorder="1" applyAlignment="1" applyProtection="1">
      <alignment horizontal="center" vertical="center"/>
      <protection hidden="1"/>
    </xf>
    <xf numFmtId="0" fontId="96" fillId="57" borderId="0" xfId="0" applyNumberFormat="1" applyFont="1" applyFill="1" applyBorder="1" applyAlignment="1" applyProtection="1">
      <alignment horizontal="left" vertical="center"/>
      <protection hidden="1"/>
    </xf>
    <xf numFmtId="0" fontId="96" fillId="57" borderId="0" xfId="0" applyNumberFormat="1" applyFont="1" applyFill="1" applyBorder="1" applyAlignment="1" applyProtection="1">
      <alignment horizontal="right" vertical="center"/>
      <protection hidden="1"/>
    </xf>
    <xf numFmtId="0" fontId="96" fillId="57" borderId="0" xfId="0" applyFont="1" applyFill="1" applyBorder="1" applyAlignment="1" applyProtection="1">
      <alignment horizontal="center" vertical="center"/>
      <protection hidden="1"/>
    </xf>
    <xf numFmtId="0" fontId="105" fillId="57" borderId="0" xfId="0" applyFont="1" applyFill="1" applyBorder="1" applyAlignment="1" applyProtection="1">
      <alignment horizontal="center" vertical="center"/>
      <protection hidden="1"/>
    </xf>
    <xf numFmtId="0" fontId="97" fillId="57" borderId="0" xfId="0" applyNumberFormat="1" applyFont="1" applyFill="1" applyBorder="1" applyAlignment="1" applyProtection="1">
      <alignment horizontal="left"/>
      <protection hidden="1"/>
    </xf>
    <xf numFmtId="0" fontId="97" fillId="57" borderId="0" xfId="0" applyNumberFormat="1" applyFont="1" applyFill="1" applyBorder="1" applyAlignment="1" applyProtection="1">
      <alignment horizontal="right"/>
      <protection hidden="1"/>
    </xf>
    <xf numFmtId="0" fontId="108" fillId="57" borderId="0" xfId="0" applyFont="1" applyFill="1" applyAlignment="1" applyProtection="1">
      <alignment horizontal="center" vertical="center"/>
      <protection hidden="1"/>
    </xf>
    <xf numFmtId="0" fontId="0" fillId="57" borderId="0" xfId="0" applyFont="1" applyFill="1" applyAlignment="1" applyProtection="1">
      <alignment horizontal="center" vertical="center"/>
      <protection hidden="1"/>
    </xf>
    <xf numFmtId="0" fontId="109" fillId="57" borderId="0" xfId="0" applyFont="1" applyFill="1" applyAlignment="1" applyProtection="1">
      <alignment horizontal="center" vertical="center"/>
      <protection hidden="1"/>
    </xf>
    <xf numFmtId="0" fontId="83" fillId="57" borderId="81" xfId="0" quotePrefix="1" applyNumberFormat="1" applyFont="1" applyFill="1" applyBorder="1" applyAlignment="1" applyProtection="1">
      <alignment horizontal="center" vertical="center"/>
      <protection hidden="1"/>
    </xf>
    <xf numFmtId="0" fontId="89" fillId="57" borderId="81" xfId="0" quotePrefix="1" applyNumberFormat="1" applyFont="1" applyFill="1" applyBorder="1" applyAlignment="1" applyProtection="1">
      <alignment horizontal="center" vertical="center"/>
      <protection hidden="1"/>
    </xf>
    <xf numFmtId="0" fontId="83" fillId="57" borderId="27" xfId="0" quotePrefix="1" applyNumberFormat="1" applyFont="1" applyFill="1" applyBorder="1" applyAlignment="1" applyProtection="1">
      <alignment horizontal="center" vertical="center"/>
      <protection hidden="1"/>
    </xf>
    <xf numFmtId="0" fontId="83" fillId="16" borderId="82" xfId="0" quotePrefix="1" applyNumberFormat="1" applyFont="1" applyFill="1" applyBorder="1" applyAlignment="1" applyProtection="1">
      <alignment horizontal="center" vertical="center"/>
      <protection hidden="1"/>
    </xf>
    <xf numFmtId="0" fontId="89" fillId="16" borderId="82" xfId="0" quotePrefix="1" applyNumberFormat="1" applyFont="1" applyFill="1" applyBorder="1" applyAlignment="1" applyProtection="1">
      <alignment horizontal="center" vertical="center"/>
      <protection hidden="1"/>
    </xf>
    <xf numFmtId="0" fontId="83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89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83" fillId="16" borderId="82" xfId="332" quotePrefix="1" applyNumberFormat="1" applyFont="1" applyFill="1" applyBorder="1" applyAlignment="1" applyProtection="1">
      <alignment horizontal="center" vertical="center"/>
      <protection hidden="1"/>
    </xf>
    <xf numFmtId="0" fontId="86" fillId="57" borderId="0" xfId="0" applyFont="1" applyFill="1" applyAlignment="1" applyProtection="1">
      <alignment horizontal="center" vertical="center"/>
      <protection hidden="1"/>
    </xf>
    <xf numFmtId="3" fontId="87" fillId="57" borderId="0" xfId="0" applyNumberFormat="1" applyFont="1" applyFill="1" applyAlignment="1" applyProtection="1">
      <alignment horizontal="center" vertical="center"/>
      <protection hidden="1"/>
    </xf>
    <xf numFmtId="0" fontId="87" fillId="57" borderId="0" xfId="0" applyFont="1" applyFill="1" applyBorder="1" applyAlignment="1" applyProtection="1">
      <alignment horizontal="center" vertical="center" wrapText="1"/>
      <protection hidden="1"/>
    </xf>
    <xf numFmtId="0" fontId="102" fillId="57" borderId="0" xfId="0" applyFont="1" applyFill="1" applyAlignment="1" applyProtection="1">
      <alignment vertical="center"/>
      <protection hidden="1"/>
    </xf>
    <xf numFmtId="0" fontId="13" fillId="57" borderId="0" xfId="0" applyFont="1" applyFill="1" applyAlignment="1" applyProtection="1">
      <alignment vertical="center"/>
      <protection hidden="1"/>
    </xf>
    <xf numFmtId="0" fontId="96" fillId="57" borderId="78" xfId="0" applyFont="1" applyFill="1" applyBorder="1" applyAlignment="1" applyProtection="1">
      <alignment vertical="center"/>
      <protection hidden="1"/>
    </xf>
    <xf numFmtId="0" fontId="96" fillId="57" borderId="78" xfId="0" applyFont="1" applyFill="1" applyBorder="1" applyAlignment="1" applyProtection="1">
      <alignment horizontal="right" vertical="center"/>
      <protection hidden="1"/>
    </xf>
    <xf numFmtId="0" fontId="96" fillId="57" borderId="82" xfId="0" applyFont="1" applyFill="1" applyBorder="1" applyAlignment="1" applyProtection="1">
      <alignment horizontal="center" vertical="center"/>
      <protection hidden="1"/>
    </xf>
    <xf numFmtId="0" fontId="105" fillId="57" borderId="0" xfId="0" applyFont="1" applyFill="1" applyAlignment="1" applyProtection="1">
      <alignment vertical="center"/>
      <protection hidden="1"/>
    </xf>
    <xf numFmtId="0" fontId="97" fillId="57" borderId="0" xfId="0" applyFont="1" applyFill="1" applyBorder="1" applyAlignment="1" applyProtection="1">
      <alignment vertical="center"/>
      <protection hidden="1"/>
    </xf>
    <xf numFmtId="0" fontId="97" fillId="57" borderId="0" xfId="0" applyFont="1" applyFill="1" applyBorder="1" applyAlignment="1" applyProtection="1">
      <alignment horizontal="right" vertical="center"/>
      <protection hidden="1"/>
    </xf>
    <xf numFmtId="0" fontId="97" fillId="57" borderId="0" xfId="0" applyFont="1" applyFill="1" applyAlignment="1" applyProtection="1">
      <alignment vertical="center"/>
      <protection hidden="1"/>
    </xf>
    <xf numFmtId="0" fontId="0" fillId="0" borderId="0" xfId="0" applyProtection="1">
      <protection hidden="1"/>
    </xf>
    <xf numFmtId="176" fontId="94" fillId="16" borderId="0" xfId="348" applyFont="1" applyFill="1" applyBorder="1" applyAlignment="1" applyProtection="1">
      <alignment horizontal="right" vertical="center"/>
      <protection hidden="1"/>
    </xf>
    <xf numFmtId="176" fontId="94" fillId="57" borderId="0" xfId="348" applyFont="1" applyFill="1" applyBorder="1" applyAlignment="1" applyProtection="1">
      <alignment horizontal="right" vertical="center"/>
      <protection hidden="1"/>
    </xf>
    <xf numFmtId="3" fontId="94" fillId="16" borderId="0" xfId="471" applyNumberFormat="1" applyFont="1" applyFill="1" applyBorder="1" applyAlignment="1" applyProtection="1">
      <alignment horizontal="center" vertical="center" wrapText="1"/>
      <protection hidden="1"/>
    </xf>
    <xf numFmtId="179" fontId="95" fillId="16" borderId="0" xfId="471" applyNumberFormat="1" applyFont="1" applyFill="1" applyBorder="1" applyAlignment="1" applyProtection="1">
      <alignment horizontal="right" vertical="center"/>
      <protection hidden="1"/>
    </xf>
    <xf numFmtId="178" fontId="98" fillId="57" borderId="0" xfId="0" applyNumberFormat="1" applyFont="1" applyFill="1" applyBorder="1" applyAlignment="1" applyProtection="1">
      <alignment horizontal="right" vertical="center" shrinkToFit="1"/>
      <protection locked="0" hidden="1"/>
    </xf>
    <xf numFmtId="0" fontId="98" fillId="57" borderId="0" xfId="0" applyFont="1" applyFill="1" applyBorder="1" applyAlignment="1" applyProtection="1">
      <alignment horizontal="right" vertical="center" shrinkToFit="1"/>
      <protection locked="0" hidden="1"/>
    </xf>
    <xf numFmtId="191" fontId="83" fillId="0" borderId="0" xfId="0" applyNumberFormat="1" applyFont="1" applyFill="1" applyBorder="1" applyAlignment="1" applyProtection="1">
      <alignment horizontal="right" vertical="center"/>
      <protection hidden="1"/>
    </xf>
    <xf numFmtId="41" fontId="83" fillId="0" borderId="0" xfId="0" applyNumberFormat="1" applyFont="1" applyFill="1" applyBorder="1" applyAlignment="1" applyProtection="1">
      <alignment horizontal="right" vertical="center"/>
      <protection hidden="1"/>
    </xf>
    <xf numFmtId="41" fontId="89" fillId="0" borderId="0" xfId="0" applyNumberFormat="1" applyFont="1" applyFill="1" applyBorder="1" applyAlignment="1" applyProtection="1">
      <alignment horizontal="right" vertical="center"/>
      <protection locked="0" hidden="1"/>
    </xf>
    <xf numFmtId="191" fontId="93" fillId="0" borderId="0" xfId="0" applyNumberFormat="1" applyFont="1" applyFill="1" applyBorder="1" applyAlignment="1" applyProtection="1">
      <alignment horizontal="right" vertical="center"/>
      <protection locked="0" hidden="1"/>
    </xf>
    <xf numFmtId="191" fontId="89" fillId="0" borderId="0" xfId="0" applyNumberFormat="1" applyFont="1" applyFill="1" applyBorder="1" applyAlignment="1" applyProtection="1">
      <alignment horizontal="right" vertical="center"/>
      <protection locked="0" hidden="1"/>
    </xf>
    <xf numFmtId="0" fontId="85" fillId="57" borderId="0" xfId="0" applyNumberFormat="1" applyFont="1" applyFill="1" applyBorder="1" applyAlignment="1" applyProtection="1">
      <alignment horizontal="left" vertical="center"/>
      <protection hidden="1"/>
    </xf>
    <xf numFmtId="0" fontId="85" fillId="57" borderId="0" xfId="0" applyNumberFormat="1" applyFont="1" applyFill="1" applyBorder="1" applyAlignment="1" applyProtection="1">
      <alignment horizontal="center" vertical="center"/>
      <protection hidden="1"/>
    </xf>
    <xf numFmtId="0" fontId="85" fillId="57" borderId="0" xfId="0" applyNumberFormat="1" applyFont="1" applyFill="1" applyBorder="1" applyAlignment="1" applyProtection="1">
      <alignment horizontal="right" vertical="center"/>
      <protection hidden="1"/>
    </xf>
    <xf numFmtId="0" fontId="97" fillId="57" borderId="0" xfId="0" applyFont="1" applyFill="1" applyAlignment="1" applyProtection="1">
      <protection hidden="1"/>
    </xf>
    <xf numFmtId="41" fontId="83" fillId="16" borderId="0" xfId="0" applyNumberFormat="1" applyFont="1" applyFill="1" applyBorder="1" applyAlignment="1" applyProtection="1">
      <alignment horizontal="center" vertical="center"/>
      <protection hidden="1"/>
    </xf>
    <xf numFmtId="192" fontId="89" fillId="16" borderId="78" xfId="0" applyNumberFormat="1" applyFont="1" applyFill="1" applyBorder="1" applyAlignment="1" applyProtection="1">
      <alignment horizontal="right" vertical="center"/>
      <protection locked="0" hidden="1"/>
    </xf>
    <xf numFmtId="0" fontId="83" fillId="57" borderId="0" xfId="0" applyNumberFormat="1" applyFont="1" applyFill="1" applyBorder="1" applyAlignment="1" applyProtection="1">
      <alignment horizontal="center"/>
      <protection hidden="1"/>
    </xf>
    <xf numFmtId="0" fontId="85" fillId="16" borderId="23" xfId="447" applyNumberFormat="1" applyFont="1" applyFill="1" applyBorder="1" applyAlignment="1" applyProtection="1">
      <alignment horizontal="left"/>
      <protection hidden="1"/>
    </xf>
    <xf numFmtId="0" fontId="85" fillId="16" borderId="0" xfId="0" applyNumberFormat="1" applyFont="1" applyFill="1" applyBorder="1" applyAlignment="1" applyProtection="1">
      <alignment horizontal="left"/>
      <protection hidden="1"/>
    </xf>
    <xf numFmtId="0" fontId="85" fillId="16" borderId="0" xfId="447" applyNumberFormat="1" applyFont="1" applyFill="1" applyBorder="1" applyAlignment="1" applyProtection="1">
      <alignment horizontal="left"/>
      <protection hidden="1"/>
    </xf>
    <xf numFmtId="0" fontId="96" fillId="57" borderId="34" xfId="0" applyFont="1" applyFill="1" applyBorder="1" applyAlignment="1" applyProtection="1">
      <alignment horizontal="center" vertical="center" wrapText="1"/>
      <protection hidden="1"/>
    </xf>
    <xf numFmtId="0" fontId="87" fillId="57" borderId="0" xfId="0" applyFont="1" applyFill="1" applyAlignment="1" applyProtection="1">
      <alignment horizontal="center" vertical="center"/>
      <protection hidden="1"/>
    </xf>
    <xf numFmtId="0" fontId="83" fillId="16" borderId="87" xfId="0" applyFont="1" applyFill="1" applyBorder="1" applyAlignment="1" applyProtection="1">
      <alignment horizontal="center" vertical="center" wrapText="1"/>
      <protection hidden="1"/>
    </xf>
    <xf numFmtId="178" fontId="83" fillId="16" borderId="88" xfId="0" applyNumberFormat="1" applyFont="1" applyFill="1" applyBorder="1" applyAlignment="1" applyProtection="1">
      <alignment horizontal="center" vertical="center" wrapText="1"/>
      <protection hidden="1"/>
    </xf>
    <xf numFmtId="178" fontId="83" fillId="16" borderId="89" xfId="0" applyNumberFormat="1" applyFont="1" applyFill="1" applyBorder="1" applyAlignment="1" applyProtection="1">
      <alignment horizontal="center" vertical="center" wrapText="1"/>
      <protection hidden="1"/>
    </xf>
    <xf numFmtId="178" fontId="83" fillId="16" borderId="85" xfId="0" applyNumberFormat="1" applyFont="1" applyFill="1" applyBorder="1" applyAlignment="1" applyProtection="1">
      <alignment horizontal="center" vertical="center" wrapText="1"/>
      <protection hidden="1"/>
    </xf>
    <xf numFmtId="178" fontId="83" fillId="16" borderId="90" xfId="0" applyNumberFormat="1" applyFont="1" applyFill="1" applyBorder="1" applyAlignment="1" applyProtection="1">
      <alignment horizontal="center" vertical="center" wrapText="1"/>
      <protection hidden="1"/>
    </xf>
    <xf numFmtId="0" fontId="83" fillId="16" borderId="32" xfId="0" applyFont="1" applyFill="1" applyBorder="1" applyAlignment="1" applyProtection="1">
      <alignment horizontal="center" vertical="center" wrapText="1"/>
      <protection hidden="1"/>
    </xf>
    <xf numFmtId="0" fontId="105" fillId="57" borderId="0" xfId="0" applyFont="1" applyFill="1" applyBorder="1" applyAlignment="1" applyProtection="1">
      <alignment horizontal="center" vertical="center" wrapText="1"/>
      <protection hidden="1"/>
    </xf>
    <xf numFmtId="176" fontId="105" fillId="0" borderId="0" xfId="332" applyFont="1" applyFill="1" applyBorder="1" applyAlignment="1" applyProtection="1">
      <alignment horizontal="right" vertical="center"/>
      <protection locked="0" hidden="1"/>
    </xf>
    <xf numFmtId="182" fontId="105" fillId="57" borderId="0" xfId="0" applyNumberFormat="1" applyFont="1" applyFill="1" applyBorder="1" applyAlignment="1" applyProtection="1">
      <alignment horizontal="right" vertical="center" wrapText="1"/>
      <protection locked="0" hidden="1"/>
    </xf>
    <xf numFmtId="176" fontId="105" fillId="57" borderId="0" xfId="332" applyFont="1" applyFill="1" applyBorder="1" applyAlignment="1" applyProtection="1">
      <alignment horizontal="right" vertical="center"/>
      <protection locked="0" hidden="1"/>
    </xf>
    <xf numFmtId="176" fontId="105" fillId="57" borderId="0" xfId="332" applyFont="1" applyFill="1" applyBorder="1" applyAlignment="1" applyProtection="1">
      <alignment horizontal="center" vertical="center"/>
      <protection locked="0" hidden="1"/>
    </xf>
    <xf numFmtId="41" fontId="105" fillId="57" borderId="0" xfId="332" applyNumberFormat="1" applyFont="1" applyFill="1" applyBorder="1" applyAlignment="1" applyProtection="1">
      <alignment horizontal="center" vertical="center"/>
      <protection locked="0" hidden="1"/>
    </xf>
    <xf numFmtId="0" fontId="97" fillId="57" borderId="0" xfId="478" applyFont="1" applyFill="1" applyBorder="1" applyAlignment="1" applyProtection="1">
      <protection hidden="1"/>
    </xf>
    <xf numFmtId="0" fontId="96" fillId="57" borderId="44" xfId="0" applyFont="1" applyFill="1" applyBorder="1" applyAlignment="1" applyProtection="1">
      <alignment horizontal="center" vertical="center" wrapText="1"/>
      <protection hidden="1"/>
    </xf>
    <xf numFmtId="0" fontId="96" fillId="16" borderId="38" xfId="0" applyFont="1" applyFill="1" applyBorder="1" applyAlignment="1" applyProtection="1">
      <alignment horizontal="center" vertical="center" wrapText="1"/>
      <protection hidden="1"/>
    </xf>
    <xf numFmtId="0" fontId="96" fillId="16" borderId="42" xfId="0" applyFont="1" applyFill="1" applyBorder="1" applyAlignment="1" applyProtection="1">
      <alignment horizontal="center" vertical="center" wrapText="1"/>
      <protection hidden="1"/>
    </xf>
    <xf numFmtId="0" fontId="96" fillId="57" borderId="30" xfId="0" applyFont="1" applyFill="1" applyBorder="1" applyAlignment="1" applyProtection="1">
      <alignment horizontal="center" vertical="center" wrapText="1"/>
      <protection hidden="1"/>
    </xf>
    <xf numFmtId="0" fontId="96" fillId="57" borderId="32" xfId="0" applyFont="1" applyFill="1" applyBorder="1" applyAlignment="1" applyProtection="1">
      <alignment horizontal="center" vertical="center" wrapText="1"/>
      <protection hidden="1"/>
    </xf>
    <xf numFmtId="0" fontId="85" fillId="57" borderId="0" xfId="472" applyFont="1" applyFill="1" applyBorder="1" applyAlignment="1" applyProtection="1">
      <alignment horizontal="left" vertical="center"/>
      <protection hidden="1"/>
    </xf>
    <xf numFmtId="0" fontId="85" fillId="57" borderId="0" xfId="0" applyNumberFormat="1" applyFont="1" applyFill="1" applyBorder="1" applyAlignment="1" applyProtection="1">
      <alignment horizontal="center"/>
      <protection hidden="1"/>
    </xf>
    <xf numFmtId="41" fontId="83" fillId="0" borderId="0" xfId="0" applyNumberFormat="1" applyFont="1" applyBorder="1" applyAlignment="1" applyProtection="1">
      <alignment vertical="center" shrinkToFit="1"/>
      <protection locked="0"/>
    </xf>
    <xf numFmtId="41" fontId="83" fillId="0" borderId="81" xfId="0" applyNumberFormat="1" applyFont="1" applyBorder="1" applyAlignment="1" applyProtection="1">
      <alignment vertical="center" shrinkToFit="1"/>
      <protection locked="0"/>
    </xf>
    <xf numFmtId="41" fontId="89" fillId="0" borderId="0" xfId="332" applyNumberFormat="1" applyFont="1" applyBorder="1" applyAlignment="1" applyProtection="1">
      <alignment vertical="center"/>
      <protection hidden="1"/>
    </xf>
    <xf numFmtId="0" fontId="114" fillId="57" borderId="0" xfId="0" applyFont="1" applyFill="1" applyBorder="1" applyAlignment="1" applyProtection="1">
      <alignment horizontal="center" vertical="center"/>
      <protection hidden="1"/>
    </xf>
    <xf numFmtId="0" fontId="105" fillId="57" borderId="24" xfId="0" applyFont="1" applyFill="1" applyBorder="1" applyAlignment="1" applyProtection="1">
      <alignment horizontal="center" vertical="center" wrapText="1"/>
      <protection hidden="1"/>
    </xf>
    <xf numFmtId="176" fontId="105" fillId="0" borderId="78" xfId="332" applyFont="1" applyFill="1" applyBorder="1" applyAlignment="1" applyProtection="1">
      <alignment horizontal="right" vertical="center"/>
      <protection locked="0" hidden="1"/>
    </xf>
    <xf numFmtId="176" fontId="105" fillId="57" borderId="78" xfId="332" applyFont="1" applyFill="1" applyBorder="1" applyAlignment="1" applyProtection="1">
      <alignment horizontal="right" vertical="center"/>
      <protection locked="0" hidden="1"/>
    </xf>
    <xf numFmtId="176" fontId="105" fillId="57" borderId="78" xfId="332" applyFont="1" applyFill="1" applyBorder="1" applyAlignment="1" applyProtection="1">
      <alignment horizontal="center" vertical="center"/>
      <protection locked="0" hidden="1"/>
    </xf>
    <xf numFmtId="41" fontId="105" fillId="57" borderId="78" xfId="332" applyNumberFormat="1" applyFont="1" applyFill="1" applyBorder="1" applyAlignment="1" applyProtection="1">
      <alignment horizontal="center" vertical="center"/>
      <protection locked="0" hidden="1"/>
    </xf>
    <xf numFmtId="0" fontId="97" fillId="57" borderId="0" xfId="0" applyFont="1" applyFill="1" applyBorder="1" applyAlignment="1" applyProtection="1">
      <alignment vertical="center" wrapText="1"/>
      <protection hidden="1"/>
    </xf>
    <xf numFmtId="0" fontId="104" fillId="57" borderId="0" xfId="0" applyFont="1" applyFill="1" applyBorder="1" applyAlignment="1" applyProtection="1">
      <alignment horizontal="center" vertical="center"/>
      <protection hidden="1"/>
    </xf>
    <xf numFmtId="0" fontId="110" fillId="0" borderId="0" xfId="0" applyFont="1" applyFill="1" applyBorder="1" applyAlignment="1">
      <alignment horizontal="right" shrinkToFit="1"/>
    </xf>
    <xf numFmtId="0" fontId="85" fillId="57" borderId="23" xfId="471" applyFont="1" applyFill="1" applyBorder="1" applyAlignment="1" applyProtection="1">
      <alignment vertical="center"/>
      <protection hidden="1"/>
    </xf>
    <xf numFmtId="0" fontId="85" fillId="57" borderId="0" xfId="471" applyFont="1" applyFill="1" applyBorder="1" applyAlignment="1" applyProtection="1">
      <alignment horizontal="left" vertical="center"/>
      <protection hidden="1"/>
    </xf>
    <xf numFmtId="0" fontId="85" fillId="57" borderId="0" xfId="471" applyFont="1" applyFill="1" applyAlignment="1" applyProtection="1">
      <alignment horizontal="left" vertical="center"/>
      <protection hidden="1"/>
    </xf>
    <xf numFmtId="0" fontId="85" fillId="57" borderId="0" xfId="471" applyFont="1" applyFill="1" applyBorder="1" applyAlignment="1" applyProtection="1">
      <alignment vertical="center"/>
      <protection hidden="1"/>
    </xf>
    <xf numFmtId="3" fontId="90" fillId="59" borderId="0" xfId="0" applyNumberFormat="1" applyFont="1" applyFill="1" applyAlignment="1" applyProtection="1">
      <alignment horizontal="center" vertical="center"/>
      <protection hidden="1"/>
    </xf>
    <xf numFmtId="179" fontId="90" fillId="57" borderId="0" xfId="0" applyNumberFormat="1" applyFont="1" applyFill="1" applyAlignment="1" applyProtection="1">
      <alignment vertical="center"/>
      <protection hidden="1"/>
    </xf>
    <xf numFmtId="179" fontId="99" fillId="57" borderId="0" xfId="0" applyNumberFormat="1" applyFont="1" applyFill="1" applyAlignment="1" applyProtection="1">
      <alignment vertical="center"/>
      <protection hidden="1"/>
    </xf>
    <xf numFmtId="0" fontId="94" fillId="57" borderId="82" xfId="471" applyFont="1" applyFill="1" applyBorder="1" applyAlignment="1" applyProtection="1">
      <alignment horizontal="center" vertical="center" wrapText="1"/>
      <protection hidden="1"/>
    </xf>
    <xf numFmtId="176" fontId="89" fillId="57" borderId="19" xfId="448" applyFont="1" applyFill="1" applyBorder="1" applyAlignment="1" applyProtection="1">
      <alignment horizontal="center" vertical="center"/>
      <protection hidden="1"/>
    </xf>
    <xf numFmtId="1" fontId="94" fillId="57" borderId="82" xfId="471" applyNumberFormat="1" applyFont="1" applyFill="1" applyBorder="1" applyAlignment="1" applyProtection="1">
      <alignment horizontal="center" vertical="center"/>
      <protection hidden="1"/>
    </xf>
    <xf numFmtId="1" fontId="95" fillId="57" borderId="82" xfId="471" applyNumberFormat="1" applyFont="1" applyFill="1" applyBorder="1" applyAlignment="1" applyProtection="1">
      <alignment horizontal="left" vertical="center"/>
      <protection hidden="1"/>
    </xf>
    <xf numFmtId="1" fontId="95" fillId="57" borderId="82" xfId="471" applyNumberFormat="1" applyFont="1" applyFill="1" applyBorder="1" applyAlignment="1" applyProtection="1">
      <alignment horizontal="left" vertical="center" wrapText="1"/>
      <protection hidden="1"/>
    </xf>
    <xf numFmtId="1" fontId="94" fillId="57" borderId="82" xfId="471" applyNumberFormat="1" applyFont="1" applyFill="1" applyBorder="1" applyAlignment="1" applyProtection="1">
      <alignment horizontal="center" vertical="center" wrapText="1"/>
      <protection hidden="1"/>
    </xf>
    <xf numFmtId="0" fontId="95" fillId="57" borderId="82" xfId="471" applyFont="1" applyFill="1" applyBorder="1" applyAlignment="1" applyProtection="1">
      <alignment vertical="center" shrinkToFit="1"/>
      <protection hidden="1"/>
    </xf>
    <xf numFmtId="176" fontId="85" fillId="57" borderId="0" xfId="332" applyFont="1" applyFill="1" applyBorder="1" applyAlignment="1" applyProtection="1">
      <alignment horizontal="right" vertical="center"/>
      <protection hidden="1"/>
    </xf>
    <xf numFmtId="0" fontId="107" fillId="57" borderId="0" xfId="0" applyFont="1" applyFill="1" applyAlignment="1" applyProtection="1">
      <alignment vertical="center" wrapText="1"/>
      <protection hidden="1"/>
    </xf>
    <xf numFmtId="0" fontId="118" fillId="57" borderId="0" xfId="0" applyFont="1" applyFill="1" applyBorder="1" applyAlignment="1" applyProtection="1">
      <alignment horizontal="center" vertical="center"/>
      <protection hidden="1"/>
    </xf>
    <xf numFmtId="0" fontId="97" fillId="57" borderId="0" xfId="471" applyNumberFormat="1" applyFont="1" applyFill="1" applyBorder="1" applyAlignment="1" applyProtection="1">
      <alignment horizontal="left" vertical="center"/>
      <protection hidden="1"/>
    </xf>
    <xf numFmtId="41" fontId="97" fillId="57" borderId="0" xfId="0" applyNumberFormat="1" applyFont="1" applyFill="1" applyBorder="1" applyAlignment="1" applyProtection="1">
      <alignment horizontal="left"/>
      <protection hidden="1"/>
    </xf>
    <xf numFmtId="41" fontId="97" fillId="57" borderId="0" xfId="471" applyNumberFormat="1" applyFont="1" applyFill="1" applyBorder="1" applyAlignment="1" applyProtection="1">
      <alignment horizontal="left" vertical="center"/>
      <protection hidden="1"/>
    </xf>
    <xf numFmtId="0" fontId="97" fillId="57" borderId="0" xfId="0" applyFont="1" applyFill="1" applyBorder="1" applyAlignment="1" applyProtection="1">
      <alignment horizontal="left"/>
      <protection hidden="1"/>
    </xf>
    <xf numFmtId="0" fontId="85" fillId="57" borderId="0" xfId="0" applyFont="1" applyFill="1" applyAlignment="1" applyProtection="1">
      <alignment horizontal="left" vertical="center"/>
      <protection hidden="1"/>
    </xf>
    <xf numFmtId="0" fontId="85" fillId="57" borderId="0" xfId="0" applyFont="1" applyFill="1" applyBorder="1" applyAlignment="1" applyProtection="1">
      <alignment horizontal="right"/>
      <protection hidden="1"/>
    </xf>
    <xf numFmtId="0" fontId="97" fillId="57" borderId="82" xfId="445" quotePrefix="1" applyNumberFormat="1" applyFont="1" applyFill="1" applyBorder="1" applyAlignment="1" applyProtection="1">
      <alignment horizontal="center" vertical="center"/>
      <protection hidden="1"/>
    </xf>
    <xf numFmtId="41" fontId="97" fillId="57" borderId="0" xfId="471" applyNumberFormat="1" applyFont="1" applyFill="1" applyBorder="1" applyAlignment="1" applyProtection="1">
      <alignment horizontal="right" vertical="center"/>
      <protection hidden="1"/>
    </xf>
    <xf numFmtId="0" fontId="97" fillId="57" borderId="19" xfId="445" quotePrefix="1" applyNumberFormat="1" applyFont="1" applyFill="1" applyBorder="1" applyAlignment="1" applyProtection="1">
      <alignment horizontal="center" vertical="center"/>
      <protection hidden="1"/>
    </xf>
    <xf numFmtId="0" fontId="119" fillId="57" borderId="82" xfId="445" quotePrefix="1" applyNumberFormat="1" applyFont="1" applyFill="1" applyBorder="1" applyAlignment="1" applyProtection="1">
      <alignment horizontal="center" vertical="center"/>
      <protection hidden="1"/>
    </xf>
    <xf numFmtId="0" fontId="119" fillId="57" borderId="19" xfId="445" quotePrefix="1" applyNumberFormat="1" applyFont="1" applyFill="1" applyBorder="1" applyAlignment="1" applyProtection="1">
      <alignment horizontal="center" vertical="center"/>
      <protection hidden="1"/>
    </xf>
    <xf numFmtId="180" fontId="119" fillId="57" borderId="82" xfId="445" quotePrefix="1" applyNumberFormat="1" applyFont="1" applyFill="1" applyBorder="1" applyAlignment="1" applyProtection="1">
      <alignment horizontal="center" vertical="center"/>
      <protection hidden="1"/>
    </xf>
    <xf numFmtId="180" fontId="119" fillId="57" borderId="19" xfId="445" quotePrefix="1" applyNumberFormat="1" applyFont="1" applyFill="1" applyBorder="1" applyAlignment="1" applyProtection="1">
      <alignment horizontal="center" vertical="center"/>
      <protection hidden="1"/>
    </xf>
    <xf numFmtId="178" fontId="110" fillId="57" borderId="82" xfId="471" applyNumberFormat="1" applyFont="1" applyFill="1" applyBorder="1" applyAlignment="1" applyProtection="1">
      <alignment horizontal="center" vertical="center"/>
      <protection hidden="1"/>
    </xf>
    <xf numFmtId="178" fontId="110" fillId="57" borderId="19" xfId="445" applyNumberFormat="1" applyFont="1" applyFill="1" applyBorder="1" applyAlignment="1" applyProtection="1">
      <alignment horizontal="left" vertical="center"/>
      <protection hidden="1"/>
    </xf>
    <xf numFmtId="178" fontId="97" fillId="57" borderId="82" xfId="471" applyNumberFormat="1" applyFont="1" applyFill="1" applyBorder="1" applyAlignment="1" applyProtection="1">
      <alignment horizontal="center" vertical="center"/>
      <protection hidden="1"/>
    </xf>
    <xf numFmtId="178" fontId="97" fillId="57" borderId="19" xfId="471" applyNumberFormat="1" applyFont="1" applyFill="1" applyBorder="1" applyAlignment="1" applyProtection="1">
      <alignment horizontal="left" vertical="center"/>
      <protection hidden="1"/>
    </xf>
    <xf numFmtId="178" fontId="97" fillId="57" borderId="24" xfId="471" applyNumberFormat="1" applyFont="1" applyFill="1" applyBorder="1" applyAlignment="1" applyProtection="1">
      <alignment horizontal="center" vertical="center"/>
      <protection hidden="1"/>
    </xf>
    <xf numFmtId="178" fontId="97" fillId="57" borderId="22" xfId="471" applyNumberFormat="1" applyFont="1" applyFill="1" applyBorder="1" applyAlignment="1" applyProtection="1">
      <alignment horizontal="left" vertical="center"/>
      <protection hidden="1"/>
    </xf>
    <xf numFmtId="178" fontId="97" fillId="57" borderId="19" xfId="445" applyNumberFormat="1" applyFont="1" applyFill="1" applyBorder="1" applyAlignment="1" applyProtection="1">
      <alignment horizontal="left" vertical="center"/>
      <protection hidden="1"/>
    </xf>
    <xf numFmtId="0" fontId="110" fillId="57" borderId="19" xfId="445" applyNumberFormat="1" applyFont="1" applyFill="1" applyBorder="1" applyAlignment="1" applyProtection="1">
      <alignment horizontal="left" vertical="center"/>
      <protection hidden="1"/>
    </xf>
    <xf numFmtId="0" fontId="97" fillId="57" borderId="19" xfId="471" applyNumberFormat="1" applyFont="1" applyFill="1" applyBorder="1" applyAlignment="1" applyProtection="1">
      <alignment horizontal="left" vertical="center"/>
      <protection hidden="1"/>
    </xf>
    <xf numFmtId="0" fontId="97" fillId="57" borderId="22" xfId="471" applyNumberFormat="1" applyFont="1" applyFill="1" applyBorder="1" applyAlignment="1" applyProtection="1">
      <alignment horizontal="left" vertical="center"/>
      <protection hidden="1"/>
    </xf>
    <xf numFmtId="0" fontId="97" fillId="57" borderId="0" xfId="472" applyFont="1" applyFill="1" applyBorder="1" applyAlignment="1" applyProtection="1">
      <alignment horizontal="left"/>
      <protection hidden="1"/>
    </xf>
    <xf numFmtId="0" fontId="107" fillId="57" borderId="0" xfId="0" applyFont="1" applyFill="1" applyBorder="1" applyAlignment="1" applyProtection="1">
      <alignment vertical="center" wrapText="1"/>
      <protection hidden="1"/>
    </xf>
    <xf numFmtId="41" fontId="97" fillId="57" borderId="0" xfId="0" applyNumberFormat="1" applyFont="1" applyFill="1" applyBorder="1" applyAlignment="1" applyProtection="1">
      <alignment horizontal="right"/>
      <protection hidden="1"/>
    </xf>
    <xf numFmtId="41" fontId="97" fillId="57" borderId="84" xfId="471" applyNumberFormat="1" applyFont="1" applyFill="1" applyBorder="1" applyAlignment="1" applyProtection="1">
      <alignment horizontal="right" vertical="center"/>
      <protection hidden="1"/>
    </xf>
    <xf numFmtId="41" fontId="97" fillId="57" borderId="105" xfId="471" applyNumberFormat="1" applyFont="1" applyFill="1" applyBorder="1" applyAlignment="1" applyProtection="1">
      <alignment horizontal="right" vertical="center"/>
      <protection hidden="1"/>
    </xf>
    <xf numFmtId="41" fontId="97" fillId="57" borderId="82" xfId="471" applyNumberFormat="1" applyFont="1" applyFill="1" applyBorder="1" applyAlignment="1" applyProtection="1">
      <alignment horizontal="right" vertical="center"/>
      <protection hidden="1"/>
    </xf>
    <xf numFmtId="0" fontId="107" fillId="57" borderId="0" xfId="0" applyFont="1" applyFill="1" applyBorder="1" applyAlignment="1" applyProtection="1">
      <alignment vertical="center" shrinkToFit="1"/>
      <protection hidden="1"/>
    </xf>
    <xf numFmtId="176" fontId="85" fillId="57" borderId="0" xfId="348" applyFont="1" applyFill="1" applyBorder="1" applyAlignment="1" applyProtection="1">
      <alignment horizontal="right" vertical="center"/>
      <protection hidden="1"/>
    </xf>
    <xf numFmtId="176" fontId="85" fillId="57" borderId="0" xfId="348" applyFont="1" applyFill="1" applyAlignment="1" applyProtection="1">
      <alignment horizontal="right" vertical="center"/>
      <protection hidden="1"/>
    </xf>
    <xf numFmtId="0" fontId="85" fillId="57" borderId="19" xfId="445" quotePrefix="1" applyNumberFormat="1" applyFont="1" applyFill="1" applyBorder="1" applyAlignment="1" applyProtection="1">
      <alignment horizontal="center" vertical="center"/>
      <protection hidden="1"/>
    </xf>
    <xf numFmtId="0" fontId="85" fillId="57" borderId="82" xfId="445" quotePrefix="1" applyNumberFormat="1" applyFont="1" applyFill="1" applyBorder="1" applyAlignment="1" applyProtection="1">
      <alignment horizontal="center" vertical="center"/>
      <protection hidden="1"/>
    </xf>
    <xf numFmtId="176" fontId="93" fillId="57" borderId="0" xfId="348" applyFont="1" applyFill="1" applyBorder="1" applyAlignment="1" applyProtection="1">
      <alignment horizontal="right" vertical="center"/>
      <protection hidden="1"/>
    </xf>
    <xf numFmtId="0" fontId="93" fillId="57" borderId="82" xfId="348" quotePrefix="1" applyNumberFormat="1" applyFont="1" applyFill="1" applyBorder="1" applyAlignment="1" applyProtection="1">
      <alignment horizontal="center" vertical="center"/>
      <protection hidden="1"/>
    </xf>
    <xf numFmtId="0" fontId="93" fillId="57" borderId="19" xfId="348" quotePrefix="1" applyNumberFormat="1" applyFont="1" applyFill="1" applyBorder="1" applyAlignment="1" applyProtection="1">
      <alignment horizontal="center" vertical="center"/>
      <protection hidden="1"/>
    </xf>
    <xf numFmtId="0" fontId="85" fillId="57" borderId="0" xfId="445" applyNumberFormat="1" applyFont="1" applyFill="1" applyBorder="1" applyAlignment="1" applyProtection="1">
      <alignment horizontal="center" vertical="center"/>
      <protection hidden="1"/>
    </xf>
    <xf numFmtId="0" fontId="85" fillId="57" borderId="82" xfId="445" applyNumberFormat="1" applyFont="1" applyFill="1" applyBorder="1" applyAlignment="1" applyProtection="1">
      <alignment horizontal="center" vertical="center"/>
      <protection hidden="1"/>
    </xf>
    <xf numFmtId="176" fontId="85" fillId="57" borderId="0" xfId="348" applyFont="1" applyFill="1" applyBorder="1" applyAlignment="1" applyProtection="1">
      <alignment horizontal="center" vertical="center"/>
      <protection hidden="1"/>
    </xf>
    <xf numFmtId="0" fontId="85" fillId="57" borderId="19" xfId="445" applyNumberFormat="1" applyFont="1" applyFill="1" applyBorder="1" applyAlignment="1" applyProtection="1">
      <alignment horizontal="center" vertical="center"/>
      <protection hidden="1"/>
    </xf>
    <xf numFmtId="178" fontId="85" fillId="57" borderId="0" xfId="471" applyNumberFormat="1" applyFont="1" applyFill="1" applyBorder="1" applyAlignment="1" applyProtection="1">
      <alignment horizontal="center" vertical="center"/>
      <protection hidden="1"/>
    </xf>
    <xf numFmtId="0" fontId="85" fillId="57" borderId="82" xfId="471" applyFont="1" applyFill="1" applyBorder="1" applyAlignment="1" applyProtection="1">
      <alignment horizontal="left" vertical="center"/>
      <protection hidden="1"/>
    </xf>
    <xf numFmtId="178" fontId="85" fillId="57" borderId="0" xfId="332" applyNumberFormat="1" applyFont="1" applyFill="1" applyBorder="1" applyAlignment="1" applyProtection="1">
      <alignment horizontal="right" vertical="center"/>
      <protection locked="0" hidden="1"/>
    </xf>
    <xf numFmtId="178" fontId="85" fillId="57" borderId="0" xfId="0" applyNumberFormat="1" applyFont="1" applyFill="1" applyBorder="1" applyAlignment="1" applyProtection="1">
      <alignment horizontal="right" vertical="center" shrinkToFit="1"/>
      <protection locked="0" hidden="1"/>
    </xf>
    <xf numFmtId="176" fontId="85" fillId="57" borderId="0" xfId="348" applyNumberFormat="1" applyFont="1" applyFill="1" applyBorder="1" applyAlignment="1" applyProtection="1">
      <alignment horizontal="right" vertical="center"/>
      <protection locked="0" hidden="1"/>
    </xf>
    <xf numFmtId="176" fontId="85" fillId="57" borderId="19" xfId="445" applyFont="1" applyFill="1" applyBorder="1" applyAlignment="1" applyProtection="1">
      <alignment horizontal="left" vertical="center"/>
      <protection hidden="1"/>
    </xf>
    <xf numFmtId="3" fontId="85" fillId="57" borderId="0" xfId="0" applyNumberFormat="1" applyFont="1" applyFill="1" applyBorder="1" applyAlignment="1" applyProtection="1">
      <alignment horizontal="right" vertical="center" shrinkToFit="1"/>
      <protection locked="0" hidden="1"/>
    </xf>
    <xf numFmtId="179" fontId="85" fillId="57" borderId="0" xfId="0" applyNumberFormat="1" applyFont="1" applyFill="1" applyBorder="1" applyAlignment="1" applyProtection="1">
      <alignment horizontal="right" vertical="center" shrinkToFit="1"/>
      <protection locked="0" hidden="1"/>
    </xf>
    <xf numFmtId="0" fontId="85" fillId="57" borderId="19" xfId="471" applyFont="1" applyFill="1" applyBorder="1" applyAlignment="1" applyProtection="1">
      <alignment horizontal="left" vertical="center"/>
      <protection hidden="1"/>
    </xf>
    <xf numFmtId="178" fontId="85" fillId="57" borderId="0" xfId="343" applyNumberFormat="1" applyFont="1" applyFill="1" applyBorder="1" applyAlignment="1" applyProtection="1">
      <alignment horizontal="right" vertical="center"/>
      <protection locked="0" hidden="1"/>
    </xf>
    <xf numFmtId="178" fontId="85" fillId="57" borderId="78" xfId="471" applyNumberFormat="1" applyFont="1" applyFill="1" applyBorder="1" applyAlignment="1" applyProtection="1">
      <alignment horizontal="center" vertical="center"/>
      <protection hidden="1"/>
    </xf>
    <xf numFmtId="0" fontId="85" fillId="57" borderId="24" xfId="471" applyFont="1" applyFill="1" applyBorder="1" applyAlignment="1" applyProtection="1">
      <alignment horizontal="left" vertical="center"/>
      <protection hidden="1"/>
    </xf>
    <xf numFmtId="178" fontId="85" fillId="57" borderId="0" xfId="348" applyNumberFormat="1" applyFont="1" applyFill="1" applyBorder="1" applyAlignment="1" applyProtection="1">
      <alignment horizontal="right" vertical="center"/>
      <protection locked="0" hidden="1"/>
    </xf>
    <xf numFmtId="176" fontId="85" fillId="57" borderId="0" xfId="332" applyFont="1" applyFill="1" applyBorder="1" applyAlignment="1" applyProtection="1">
      <alignment horizontal="right" vertical="center"/>
      <protection locked="0" hidden="1"/>
    </xf>
    <xf numFmtId="0" fontId="85" fillId="57" borderId="22" xfId="471" applyFont="1" applyFill="1" applyBorder="1" applyAlignment="1" applyProtection="1">
      <alignment horizontal="left" vertical="center"/>
      <protection hidden="1"/>
    </xf>
    <xf numFmtId="0" fontId="86" fillId="57" borderId="0" xfId="0" applyFont="1" applyFill="1" applyAlignment="1" applyProtection="1">
      <alignment vertical="center"/>
      <protection hidden="1"/>
    </xf>
    <xf numFmtId="3" fontId="83" fillId="57" borderId="0" xfId="0" applyNumberFormat="1" applyFont="1" applyFill="1" applyAlignment="1" applyProtection="1">
      <alignment horizontal="right" vertical="top"/>
      <protection hidden="1"/>
    </xf>
    <xf numFmtId="0" fontId="85" fillId="57" borderId="82" xfId="471" applyNumberFormat="1" applyFont="1" applyFill="1" applyBorder="1" applyAlignment="1" applyProtection="1">
      <alignment horizontal="center" vertical="center" wrapText="1"/>
      <protection hidden="1"/>
    </xf>
    <xf numFmtId="0" fontId="85" fillId="57" borderId="24" xfId="471" applyNumberFormat="1" applyFont="1" applyFill="1" applyBorder="1" applyAlignment="1" applyProtection="1">
      <alignment horizontal="center" vertical="center" wrapText="1"/>
      <protection hidden="1"/>
    </xf>
    <xf numFmtId="0" fontId="85" fillId="57" borderId="0" xfId="0" applyFont="1" applyFill="1" applyBorder="1" applyAlignment="1" applyProtection="1">
      <protection hidden="1"/>
    </xf>
    <xf numFmtId="3" fontId="98" fillId="57" borderId="0" xfId="0" applyNumberFormat="1" applyFont="1" applyFill="1" applyBorder="1" applyAlignment="1" applyProtection="1">
      <alignment horizontal="right" vertical="center" shrinkToFit="1"/>
      <protection locked="0" hidden="1"/>
    </xf>
    <xf numFmtId="176" fontId="85" fillId="16" borderId="0" xfId="471" applyNumberFormat="1" applyFont="1" applyFill="1" applyBorder="1" applyAlignment="1" applyProtection="1">
      <alignment horizontal="right" vertical="center"/>
      <protection hidden="1"/>
    </xf>
    <xf numFmtId="176" fontId="85" fillId="57" borderId="0" xfId="471" applyNumberFormat="1" applyFont="1" applyFill="1" applyBorder="1" applyAlignment="1" applyProtection="1">
      <alignment horizontal="right" vertical="center"/>
      <protection hidden="1"/>
    </xf>
    <xf numFmtId="0" fontId="93" fillId="16" borderId="0" xfId="348" quotePrefix="1" applyNumberFormat="1" applyFont="1" applyFill="1" applyBorder="1" applyAlignment="1" applyProtection="1">
      <alignment horizontal="center" vertical="center"/>
      <protection hidden="1"/>
    </xf>
    <xf numFmtId="179" fontId="93" fillId="16" borderId="0" xfId="471" applyNumberFormat="1" applyFont="1" applyFill="1" applyBorder="1" applyAlignment="1" applyProtection="1">
      <alignment horizontal="right" vertical="center"/>
      <protection hidden="1"/>
    </xf>
    <xf numFmtId="179" fontId="93" fillId="57" borderId="0" xfId="471" applyNumberFormat="1" applyFont="1" applyFill="1" applyBorder="1" applyAlignment="1" applyProtection="1">
      <alignment horizontal="right" vertical="center"/>
      <protection hidden="1"/>
    </xf>
    <xf numFmtId="178" fontId="85" fillId="16" borderId="0" xfId="471" quotePrefix="1" applyNumberFormat="1" applyFont="1" applyFill="1" applyBorder="1" applyAlignment="1" applyProtection="1">
      <alignment horizontal="center" vertical="center"/>
      <protection hidden="1"/>
    </xf>
    <xf numFmtId="176" fontId="85" fillId="57" borderId="0" xfId="348" applyFont="1" applyFill="1" applyBorder="1" applyAlignment="1" applyProtection="1">
      <alignment horizontal="right" vertical="center"/>
      <protection locked="0" hidden="1"/>
    </xf>
    <xf numFmtId="176" fontId="85" fillId="16" borderId="78" xfId="348" applyFont="1" applyFill="1" applyBorder="1" applyAlignment="1" applyProtection="1">
      <alignment horizontal="right" vertical="center"/>
      <protection locked="0" hidden="1"/>
    </xf>
    <xf numFmtId="176" fontId="85" fillId="57" borderId="78" xfId="348" applyFont="1" applyFill="1" applyBorder="1" applyAlignment="1" applyProtection="1">
      <alignment horizontal="right" vertical="center"/>
      <protection locked="0" hidden="1"/>
    </xf>
    <xf numFmtId="0" fontId="93" fillId="16" borderId="82" xfId="348" quotePrefix="1" applyNumberFormat="1" applyFont="1" applyFill="1" applyBorder="1" applyAlignment="1" applyProtection="1">
      <alignment horizontal="center" vertical="center"/>
      <protection hidden="1"/>
    </xf>
    <xf numFmtId="178" fontId="85" fillId="16" borderId="82" xfId="471" quotePrefix="1" applyNumberFormat="1" applyFont="1" applyFill="1" applyBorder="1" applyAlignment="1" applyProtection="1">
      <alignment horizontal="center" vertical="center"/>
      <protection hidden="1"/>
    </xf>
    <xf numFmtId="178" fontId="85" fillId="57" borderId="82" xfId="471" applyNumberFormat="1" applyFont="1" applyFill="1" applyBorder="1" applyAlignment="1" applyProtection="1">
      <alignment horizontal="center" vertical="center"/>
      <protection hidden="1"/>
    </xf>
    <xf numFmtId="178" fontId="85" fillId="57" borderId="24" xfId="471" applyNumberFormat="1" applyFont="1" applyFill="1" applyBorder="1" applyAlignment="1" applyProtection="1">
      <alignment horizontal="center" vertical="center"/>
      <protection hidden="1"/>
    </xf>
    <xf numFmtId="176" fontId="85" fillId="16" borderId="0" xfId="348" applyFont="1" applyFill="1" applyBorder="1" applyAlignment="1" applyProtection="1">
      <alignment horizontal="right" vertical="center"/>
      <protection locked="0" hidden="1"/>
    </xf>
    <xf numFmtId="1" fontId="83" fillId="16" borderId="82" xfId="0" quotePrefix="1" applyNumberFormat="1" applyFont="1" applyFill="1" applyBorder="1" applyAlignment="1" applyProtection="1">
      <alignment horizontal="center" vertical="center"/>
      <protection hidden="1"/>
    </xf>
    <xf numFmtId="0" fontId="83" fillId="57" borderId="117" xfId="0" applyFont="1" applyFill="1" applyBorder="1" applyAlignment="1" applyProtection="1">
      <alignment vertical="center" wrapText="1"/>
      <protection hidden="1"/>
    </xf>
    <xf numFmtId="0" fontId="83" fillId="57" borderId="60" xfId="0" applyFont="1" applyFill="1" applyBorder="1" applyAlignment="1" applyProtection="1">
      <alignment vertical="center" wrapText="1"/>
      <protection hidden="1"/>
    </xf>
    <xf numFmtId="41" fontId="83" fillId="57" borderId="75" xfId="0" applyNumberFormat="1" applyFont="1" applyFill="1" applyBorder="1" applyAlignment="1" applyProtection="1">
      <alignment vertical="center"/>
      <protection hidden="1"/>
    </xf>
    <xf numFmtId="1" fontId="89" fillId="16" borderId="24" xfId="0" quotePrefix="1" applyNumberFormat="1" applyFont="1" applyFill="1" applyBorder="1" applyAlignment="1" applyProtection="1">
      <alignment horizontal="center" vertical="center"/>
      <protection hidden="1"/>
    </xf>
    <xf numFmtId="0" fontId="83" fillId="16" borderId="105" xfId="0" quotePrefix="1" applyNumberFormat="1" applyFont="1" applyFill="1" applyBorder="1" applyAlignment="1" applyProtection="1">
      <alignment horizontal="center" vertical="center"/>
      <protection hidden="1"/>
    </xf>
    <xf numFmtId="178" fontId="83" fillId="57" borderId="0" xfId="332" applyNumberFormat="1" applyFont="1" applyFill="1" applyBorder="1" applyAlignment="1" applyProtection="1">
      <alignment horizontal="right" vertical="center"/>
      <protection hidden="1"/>
    </xf>
    <xf numFmtId="176" fontId="94" fillId="16" borderId="0" xfId="348" applyFont="1" applyFill="1" applyBorder="1" applyAlignment="1" applyProtection="1">
      <alignment horizontal="right" vertical="center"/>
      <protection locked="0"/>
    </xf>
    <xf numFmtId="176" fontId="94" fillId="57" borderId="0" xfId="348" applyFont="1" applyFill="1" applyBorder="1" applyAlignment="1" applyProtection="1">
      <alignment horizontal="right" vertical="center"/>
      <protection locked="0"/>
    </xf>
    <xf numFmtId="3" fontId="94" fillId="16" borderId="0" xfId="471" applyNumberFormat="1" applyFont="1" applyFill="1" applyBorder="1" applyAlignment="1" applyProtection="1">
      <alignment horizontal="center" vertical="center" wrapText="1"/>
      <protection locked="0"/>
    </xf>
    <xf numFmtId="3" fontId="89" fillId="16" borderId="0" xfId="471" applyNumberFormat="1" applyFont="1" applyFill="1" applyBorder="1" applyAlignment="1" applyProtection="1">
      <alignment horizontal="center" vertical="center" wrapText="1"/>
      <protection locked="0"/>
    </xf>
    <xf numFmtId="3" fontId="89" fillId="57" borderId="82" xfId="471" applyNumberFormat="1" applyFont="1" applyFill="1" applyBorder="1" applyAlignment="1" applyProtection="1">
      <alignment horizontal="center" vertical="center" wrapText="1"/>
      <protection locked="0"/>
    </xf>
    <xf numFmtId="176" fontId="85" fillId="16" borderId="0" xfId="332" applyFont="1" applyFill="1" applyBorder="1" applyAlignment="1" applyProtection="1">
      <alignment horizontal="right" vertical="center"/>
      <protection locked="0"/>
    </xf>
    <xf numFmtId="176" fontId="95" fillId="57" borderId="0" xfId="348" applyFont="1" applyFill="1" applyBorder="1" applyAlignment="1" applyProtection="1">
      <alignment horizontal="right" vertical="center"/>
      <protection locked="0"/>
    </xf>
    <xf numFmtId="176" fontId="85" fillId="16" borderId="0" xfId="332" applyFont="1" applyFill="1" applyBorder="1" applyAlignment="1" applyProtection="1">
      <alignment horizontal="right" vertical="center" shrinkToFit="1"/>
      <protection locked="0"/>
    </xf>
    <xf numFmtId="176" fontId="95" fillId="57" borderId="0" xfId="348" applyFont="1" applyFill="1" applyBorder="1" applyAlignment="1" applyProtection="1">
      <alignment horizontal="right" vertical="center" shrinkToFit="1"/>
      <protection locked="0"/>
    </xf>
    <xf numFmtId="179" fontId="95" fillId="16" borderId="0" xfId="471" applyNumberFormat="1" applyFont="1" applyFill="1" applyBorder="1" applyAlignment="1" applyProtection="1">
      <alignment horizontal="right" vertical="center"/>
      <protection locked="0"/>
    </xf>
    <xf numFmtId="176" fontId="95" fillId="25" borderId="0" xfId="348" applyFont="1" applyFill="1" applyBorder="1" applyAlignment="1" applyProtection="1">
      <alignment horizontal="right" vertical="center" shrinkToFit="1"/>
      <protection locked="0"/>
    </xf>
    <xf numFmtId="176" fontId="83" fillId="25" borderId="0" xfId="348" applyFont="1" applyFill="1" applyBorder="1" applyAlignment="1" applyProtection="1">
      <alignment horizontal="right" vertical="center" shrinkToFit="1"/>
      <protection locked="0"/>
    </xf>
    <xf numFmtId="179" fontId="83" fillId="57" borderId="82" xfId="471" applyNumberFormat="1" applyFont="1" applyFill="1" applyBorder="1" applyAlignment="1" applyProtection="1">
      <alignment horizontal="right" vertical="center"/>
      <protection locked="0"/>
    </xf>
    <xf numFmtId="176" fontId="95" fillId="16" borderId="0" xfId="348" applyFont="1" applyFill="1" applyBorder="1" applyAlignment="1" applyProtection="1">
      <alignment vertical="center" shrinkToFit="1"/>
      <protection locked="0"/>
    </xf>
    <xf numFmtId="176" fontId="85" fillId="57" borderId="0" xfId="332" applyFont="1" applyFill="1" applyBorder="1" applyAlignment="1" applyProtection="1">
      <alignment horizontal="right" vertical="center"/>
      <protection locked="0"/>
    </xf>
    <xf numFmtId="176" fontId="95" fillId="16" borderId="0" xfId="348" applyFont="1" applyFill="1" applyBorder="1" applyAlignment="1" applyProtection="1">
      <alignment horizontal="right" vertical="center" shrinkToFit="1"/>
      <protection locked="0"/>
    </xf>
    <xf numFmtId="176" fontId="95" fillId="57" borderId="82" xfId="348" applyFont="1" applyFill="1" applyBorder="1" applyAlignment="1" applyProtection="1">
      <alignment horizontal="right" vertical="center" shrinkToFit="1"/>
      <protection locked="0"/>
    </xf>
    <xf numFmtId="176" fontId="95" fillId="16" borderId="78" xfId="348" applyFont="1" applyFill="1" applyBorder="1" applyAlignment="1" applyProtection="1">
      <alignment vertical="center" shrinkToFit="1"/>
      <protection locked="0"/>
    </xf>
    <xf numFmtId="176" fontId="95" fillId="16" borderId="0" xfId="332" applyFont="1" applyFill="1" applyBorder="1" applyAlignment="1" applyProtection="1">
      <alignment horizontal="right" vertical="center"/>
      <protection locked="0"/>
    </xf>
    <xf numFmtId="176" fontId="95" fillId="16" borderId="0" xfId="332" applyFont="1" applyFill="1" applyBorder="1" applyAlignment="1" applyProtection="1">
      <alignment vertical="center" shrinkToFit="1"/>
      <protection locked="0"/>
    </xf>
    <xf numFmtId="0" fontId="97" fillId="57" borderId="118" xfId="0" applyNumberFormat="1" applyFont="1" applyFill="1" applyBorder="1" applyAlignment="1" applyProtection="1">
      <alignment horizontal="left"/>
      <protection hidden="1"/>
    </xf>
    <xf numFmtId="41" fontId="83" fillId="57" borderId="0" xfId="0" applyNumberFormat="1" applyFont="1" applyFill="1" applyBorder="1" applyAlignment="1" applyProtection="1">
      <alignment vertical="center"/>
      <protection locked="0"/>
    </xf>
    <xf numFmtId="41" fontId="83" fillId="57" borderId="83" xfId="0" applyNumberFormat="1" applyFont="1" applyFill="1" applyBorder="1" applyAlignment="1" applyProtection="1">
      <alignment vertical="center"/>
      <protection locked="0"/>
    </xf>
    <xf numFmtId="41" fontId="83" fillId="57" borderId="111" xfId="0" applyNumberFormat="1" applyFont="1" applyFill="1" applyBorder="1" applyAlignment="1" applyProtection="1">
      <alignment vertical="center"/>
      <protection locked="0"/>
    </xf>
    <xf numFmtId="41" fontId="83" fillId="57" borderId="0" xfId="0" applyNumberFormat="1" applyFont="1" applyFill="1" applyBorder="1" applyAlignment="1" applyProtection="1">
      <alignment horizontal="center" vertical="center"/>
      <protection hidden="1"/>
    </xf>
    <xf numFmtId="41" fontId="83" fillId="57" borderId="81" xfId="447" applyNumberFormat="1" applyFont="1" applyFill="1" applyBorder="1" applyAlignment="1" applyProtection="1">
      <alignment horizontal="center" vertical="center"/>
      <protection hidden="1"/>
    </xf>
    <xf numFmtId="41" fontId="83" fillId="57" borderId="76" xfId="0" applyNumberFormat="1" applyFont="1" applyFill="1" applyBorder="1" applyAlignment="1" applyProtection="1">
      <alignment horizontal="center" vertical="center"/>
      <protection hidden="1"/>
    </xf>
    <xf numFmtId="41" fontId="83" fillId="57" borderId="113" xfId="0" applyNumberFormat="1" applyFont="1" applyFill="1" applyBorder="1" applyAlignment="1" applyProtection="1">
      <alignment horizontal="center" vertical="center"/>
      <protection hidden="1"/>
    </xf>
    <xf numFmtId="41" fontId="83" fillId="57" borderId="27" xfId="447" applyNumberFormat="1" applyFont="1" applyFill="1" applyBorder="1" applyAlignment="1" applyProtection="1">
      <alignment horizontal="center" vertical="center"/>
      <protection hidden="1"/>
    </xf>
    <xf numFmtId="41" fontId="83" fillId="57" borderId="83" xfId="0" applyNumberFormat="1" applyFont="1" applyFill="1" applyBorder="1" applyAlignment="1" applyProtection="1">
      <alignment horizontal="center" vertical="center"/>
      <protection hidden="1"/>
    </xf>
    <xf numFmtId="41" fontId="83" fillId="57" borderId="83" xfId="447" applyNumberFormat="1" applyFont="1" applyFill="1" applyBorder="1" applyAlignment="1" applyProtection="1">
      <alignment horizontal="center" vertical="center"/>
      <protection hidden="1"/>
    </xf>
    <xf numFmtId="41" fontId="83" fillId="57" borderId="112" xfId="0" applyNumberFormat="1" applyFont="1" applyFill="1" applyBorder="1" applyAlignment="1" applyProtection="1">
      <alignment horizontal="center" vertical="center"/>
      <protection hidden="1"/>
    </xf>
    <xf numFmtId="41" fontId="89" fillId="16" borderId="78" xfId="0" applyNumberFormat="1" applyFont="1" applyFill="1" applyBorder="1" applyAlignment="1" applyProtection="1">
      <alignment horizontal="right" vertical="center"/>
      <protection locked="0" hidden="1"/>
    </xf>
    <xf numFmtId="0" fontId="87" fillId="57" borderId="0" xfId="0" applyFont="1" applyFill="1" applyBorder="1" applyAlignment="1" applyProtection="1">
      <alignment horizontal="center" vertical="center" wrapText="1"/>
      <protection hidden="1"/>
    </xf>
    <xf numFmtId="0" fontId="83" fillId="57" borderId="0" xfId="0" applyFont="1" applyFill="1" applyBorder="1" applyAlignment="1" applyProtection="1">
      <alignment horizontal="center" vertical="center" wrapText="1"/>
      <protection hidden="1"/>
    </xf>
    <xf numFmtId="0" fontId="83" fillId="16" borderId="34" xfId="0" applyFont="1" applyFill="1" applyBorder="1" applyAlignment="1" applyProtection="1">
      <alignment horizontal="center" vertical="center" wrapText="1"/>
      <protection hidden="1"/>
    </xf>
    <xf numFmtId="41" fontId="83" fillId="57" borderId="0" xfId="0" applyNumberFormat="1" applyFont="1" applyFill="1" applyBorder="1" applyAlignment="1" applyProtection="1">
      <alignment vertical="center" shrinkToFit="1"/>
      <protection locked="0"/>
    </xf>
    <xf numFmtId="41" fontId="83" fillId="57" borderId="81" xfId="0" applyNumberFormat="1" applyFont="1" applyFill="1" applyBorder="1" applyAlignment="1" applyProtection="1">
      <alignment vertical="center" shrinkToFit="1"/>
      <protection locked="0"/>
    </xf>
    <xf numFmtId="41" fontId="89" fillId="57" borderId="0" xfId="332" applyNumberFormat="1" applyFont="1" applyFill="1" applyBorder="1" applyAlignment="1" applyProtection="1">
      <alignment vertical="center"/>
      <protection hidden="1"/>
    </xf>
    <xf numFmtId="41" fontId="83" fillId="57" borderId="91" xfId="0" applyNumberFormat="1" applyFont="1" applyFill="1" applyBorder="1" applyAlignment="1" applyProtection="1">
      <alignment vertical="center" shrinkToFit="1"/>
      <protection locked="0"/>
    </xf>
    <xf numFmtId="41" fontId="96" fillId="57" borderId="0" xfId="0" applyNumberFormat="1" applyFont="1" applyFill="1" applyBorder="1" applyAlignment="1" applyProtection="1">
      <alignment vertical="center" shrinkToFit="1"/>
      <protection locked="0"/>
    </xf>
    <xf numFmtId="41" fontId="96" fillId="57" borderId="91" xfId="0" applyNumberFormat="1" applyFont="1" applyFill="1" applyBorder="1" applyAlignment="1" applyProtection="1">
      <alignment vertical="center" shrinkToFit="1"/>
      <protection locked="0"/>
    </xf>
    <xf numFmtId="41" fontId="83" fillId="57" borderId="111" xfId="0" applyNumberFormat="1" applyFont="1" applyFill="1" applyBorder="1" applyAlignment="1" applyProtection="1">
      <alignment vertical="center" shrinkToFit="1"/>
      <protection locked="0"/>
    </xf>
    <xf numFmtId="0" fontId="85" fillId="57" borderId="82" xfId="471" applyFont="1" applyFill="1" applyBorder="1" applyAlignment="1" applyProtection="1">
      <alignment horizontal="left" vertical="center" shrinkToFit="1"/>
      <protection hidden="1"/>
    </xf>
    <xf numFmtId="0" fontId="85" fillId="57" borderId="24" xfId="471" applyFont="1" applyFill="1" applyBorder="1" applyAlignment="1" applyProtection="1">
      <alignment horizontal="left" vertical="center" shrinkToFit="1"/>
      <protection hidden="1"/>
    </xf>
    <xf numFmtId="0" fontId="87" fillId="57" borderId="0" xfId="0" applyFont="1" applyFill="1" applyBorder="1" applyAlignment="1" applyProtection="1">
      <alignment vertical="center" wrapText="1"/>
      <protection hidden="1"/>
    </xf>
    <xf numFmtId="41" fontId="119" fillId="57" borderId="0" xfId="471" applyNumberFormat="1" applyFont="1" applyFill="1" applyBorder="1" applyAlignment="1" applyProtection="1">
      <alignment horizontal="right" vertical="center"/>
      <protection hidden="1"/>
    </xf>
    <xf numFmtId="41" fontId="96" fillId="57" borderId="0" xfId="348" applyNumberFormat="1" applyFont="1" applyFill="1" applyBorder="1" applyAlignment="1" applyProtection="1">
      <alignment horizontal="right" vertical="center"/>
      <protection hidden="1"/>
    </xf>
    <xf numFmtId="41" fontId="97" fillId="57" borderId="0" xfId="348" applyNumberFormat="1" applyFont="1" applyFill="1" applyBorder="1" applyAlignment="1" applyProtection="1">
      <alignment horizontal="right" vertical="center"/>
      <protection locked="0"/>
    </xf>
    <xf numFmtId="41" fontId="97" fillId="57" borderId="79" xfId="0" applyNumberFormat="1" applyFont="1" applyFill="1" applyBorder="1" applyAlignment="1" applyProtection="1">
      <alignment horizontal="right" vertical="center" shrinkToFit="1"/>
      <protection locked="0"/>
    </xf>
    <xf numFmtId="41" fontId="97" fillId="57" borderId="0" xfId="0" applyNumberFormat="1" applyFont="1" applyFill="1" applyBorder="1" applyAlignment="1" applyProtection="1">
      <alignment horizontal="right" vertical="center" shrinkToFit="1"/>
      <protection locked="0"/>
    </xf>
    <xf numFmtId="41" fontId="97" fillId="57" borderId="0" xfId="471" applyNumberFormat="1" applyFont="1" applyFill="1" applyBorder="1" applyAlignment="1" applyProtection="1">
      <alignment horizontal="right" vertical="center"/>
      <protection locked="0"/>
    </xf>
    <xf numFmtId="41" fontId="97" fillId="57" borderId="80" xfId="471" applyNumberFormat="1" applyFont="1" applyFill="1" applyBorder="1" applyAlignment="1" applyProtection="1">
      <alignment horizontal="right" vertical="center"/>
      <protection locked="0"/>
    </xf>
    <xf numFmtId="41" fontId="97" fillId="57" borderId="104" xfId="0" applyNumberFormat="1" applyFont="1" applyFill="1" applyBorder="1" applyAlignment="1" applyProtection="1">
      <alignment horizontal="right" vertical="center" shrinkToFit="1"/>
      <protection locked="0"/>
    </xf>
    <xf numFmtId="41" fontId="97" fillId="57" borderId="79" xfId="471" applyNumberFormat="1" applyFont="1" applyFill="1" applyBorder="1" applyAlignment="1" applyProtection="1">
      <alignment horizontal="right" vertical="center"/>
      <protection locked="0"/>
    </xf>
    <xf numFmtId="41" fontId="97" fillId="57" borderId="104" xfId="471" applyNumberFormat="1" applyFont="1" applyFill="1" applyBorder="1" applyAlignment="1" applyProtection="1">
      <alignment horizontal="right" vertical="center"/>
      <protection locked="0"/>
    </xf>
    <xf numFmtId="41" fontId="97" fillId="57" borderId="78" xfId="348" applyNumberFormat="1" applyFont="1" applyFill="1" applyBorder="1" applyAlignment="1" applyProtection="1">
      <alignment horizontal="right" vertical="center"/>
      <protection locked="0"/>
    </xf>
    <xf numFmtId="41" fontId="97" fillId="57" borderId="78" xfId="471" applyNumberFormat="1" applyFont="1" applyFill="1" applyBorder="1" applyAlignment="1" applyProtection="1">
      <alignment horizontal="right" vertical="center"/>
      <protection locked="0"/>
    </xf>
    <xf numFmtId="41" fontId="119" fillId="57" borderId="82" xfId="471" applyNumberFormat="1" applyFont="1" applyFill="1" applyBorder="1" applyAlignment="1" applyProtection="1">
      <alignment horizontal="right" vertical="center"/>
      <protection hidden="1"/>
    </xf>
    <xf numFmtId="41" fontId="97" fillId="57" borderId="82" xfId="471" applyNumberFormat="1" applyFont="1" applyFill="1" applyBorder="1" applyAlignment="1" applyProtection="1">
      <alignment horizontal="right" vertical="center"/>
      <protection locked="0"/>
    </xf>
    <xf numFmtId="41" fontId="97" fillId="57" borderId="24" xfId="471" applyNumberFormat="1" applyFont="1" applyFill="1" applyBorder="1" applyAlignment="1" applyProtection="1">
      <alignment horizontal="right" vertical="center"/>
      <protection locked="0"/>
    </xf>
    <xf numFmtId="0" fontId="97" fillId="57" borderId="0" xfId="445" quotePrefix="1" applyNumberFormat="1" applyFont="1" applyFill="1" applyBorder="1" applyAlignment="1" applyProtection="1">
      <alignment horizontal="center" vertical="center"/>
      <protection hidden="1"/>
    </xf>
    <xf numFmtId="0" fontId="119" fillId="57" borderId="0" xfId="445" quotePrefix="1" applyNumberFormat="1" applyFont="1" applyFill="1" applyBorder="1" applyAlignment="1" applyProtection="1">
      <alignment horizontal="center" vertical="center"/>
      <protection hidden="1"/>
    </xf>
    <xf numFmtId="41" fontId="97" fillId="57" borderId="0" xfId="472" applyNumberFormat="1" applyFont="1" applyFill="1" applyBorder="1" applyAlignment="1" applyProtection="1">
      <alignment wrapText="1"/>
      <protection hidden="1"/>
    </xf>
    <xf numFmtId="41" fontId="97" fillId="57" borderId="0" xfId="0" applyNumberFormat="1" applyFont="1" applyFill="1" applyBorder="1" applyAlignment="1" applyProtection="1">
      <alignment wrapText="1"/>
      <protection hidden="1"/>
    </xf>
    <xf numFmtId="41" fontId="89" fillId="57" borderId="27" xfId="0" applyNumberFormat="1" applyFont="1" applyFill="1" applyBorder="1" applyAlignment="1" applyProtection="1">
      <alignment horizontal="center" vertical="center" shrinkToFit="1"/>
      <protection hidden="1"/>
    </xf>
    <xf numFmtId="41" fontId="89" fillId="57" borderId="83" xfId="0" applyNumberFormat="1" applyFont="1" applyFill="1" applyBorder="1" applyAlignment="1" applyProtection="1">
      <alignment horizontal="center" vertical="center" shrinkToFit="1"/>
      <protection hidden="1"/>
    </xf>
    <xf numFmtId="41" fontId="83" fillId="57" borderId="0" xfId="332" applyNumberFormat="1" applyFont="1" applyFill="1" applyBorder="1" applyAlignment="1" applyProtection="1">
      <alignment horizontal="center" vertical="center"/>
      <protection locked="0"/>
    </xf>
    <xf numFmtId="176" fontId="96" fillId="0" borderId="0" xfId="332" applyFont="1" applyFill="1" applyBorder="1" applyAlignment="1" applyProtection="1">
      <alignment horizontal="center" vertical="center"/>
      <protection hidden="1"/>
    </xf>
    <xf numFmtId="182" fontId="96" fillId="57" borderId="0" xfId="0" applyNumberFormat="1" applyFont="1" applyFill="1" applyBorder="1" applyAlignment="1" applyProtection="1">
      <alignment horizontal="center" vertical="center"/>
      <protection hidden="1"/>
    </xf>
    <xf numFmtId="176" fontId="96" fillId="57" borderId="0" xfId="332" applyFont="1" applyFill="1" applyBorder="1" applyAlignment="1" applyProtection="1">
      <alignment horizontal="center" vertical="center"/>
      <protection hidden="1"/>
    </xf>
    <xf numFmtId="41" fontId="96" fillId="57" borderId="0" xfId="332" applyNumberFormat="1" applyFont="1" applyFill="1" applyBorder="1" applyAlignment="1" applyProtection="1">
      <alignment horizontal="center" vertical="center"/>
      <protection hidden="1"/>
    </xf>
    <xf numFmtId="41" fontId="96" fillId="57" borderId="0" xfId="0" applyNumberFormat="1" applyFont="1" applyFill="1" applyBorder="1" applyAlignment="1" applyProtection="1">
      <alignment horizontal="center" vertical="center"/>
      <protection hidden="1"/>
    </xf>
    <xf numFmtId="182" fontId="105" fillId="57" borderId="78" xfId="0" applyNumberFormat="1" applyFont="1" applyFill="1" applyBorder="1" applyAlignment="1" applyProtection="1">
      <alignment horizontal="right" vertical="center"/>
      <protection locked="0" hidden="1"/>
    </xf>
    <xf numFmtId="41" fontId="96" fillId="57" borderId="84" xfId="0" applyNumberFormat="1" applyFont="1" applyFill="1" applyBorder="1" applyAlignment="1" applyProtection="1">
      <alignment horizontal="center" vertical="center"/>
      <protection hidden="1"/>
    </xf>
    <xf numFmtId="41" fontId="105" fillId="57" borderId="78" xfId="0" applyNumberFormat="1" applyFont="1" applyFill="1" applyBorder="1" applyAlignment="1" applyProtection="1">
      <alignment horizontal="center" vertical="center"/>
      <protection locked="0" hidden="1"/>
    </xf>
    <xf numFmtId="41" fontId="120" fillId="0" borderId="0" xfId="0" applyNumberFormat="1" applyFont="1" applyBorder="1" applyAlignment="1" applyProtection="1">
      <alignment vertical="center"/>
      <protection locked="0"/>
    </xf>
    <xf numFmtId="41" fontId="45" fillId="57" borderId="0" xfId="0" applyNumberFormat="1" applyFont="1" applyFill="1" applyBorder="1" applyAlignment="1" applyProtection="1">
      <alignment vertical="center"/>
      <protection locked="0"/>
    </xf>
    <xf numFmtId="41" fontId="120" fillId="57" borderId="0" xfId="0" applyNumberFormat="1" applyFont="1" applyFill="1" applyBorder="1" applyAlignment="1" applyProtection="1">
      <alignment vertical="center"/>
      <protection locked="0"/>
    </xf>
    <xf numFmtId="41" fontId="120" fillId="57" borderId="0" xfId="0" applyNumberFormat="1" applyFont="1" applyFill="1" applyBorder="1" applyAlignment="1" applyProtection="1">
      <alignment horizontal="right" vertical="center"/>
      <protection locked="0"/>
    </xf>
    <xf numFmtId="41" fontId="120" fillId="57" borderId="111" xfId="0" applyNumberFormat="1" applyFont="1" applyFill="1" applyBorder="1" applyAlignment="1" applyProtection="1">
      <alignment vertical="center"/>
      <protection locked="0"/>
    </xf>
    <xf numFmtId="41" fontId="89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93" fillId="57" borderId="0" xfId="445" quotePrefix="1" applyNumberFormat="1" applyFont="1" applyFill="1" applyBorder="1" applyAlignment="1" applyProtection="1">
      <alignment horizontal="center" vertical="center"/>
      <protection hidden="1"/>
    </xf>
    <xf numFmtId="0" fontId="93" fillId="57" borderId="82" xfId="445" quotePrefix="1" applyNumberFormat="1" applyFont="1" applyFill="1" applyBorder="1" applyAlignment="1" applyProtection="1">
      <alignment horizontal="center" vertical="center"/>
      <protection hidden="1"/>
    </xf>
    <xf numFmtId="176" fontId="85" fillId="57" borderId="37" xfId="448" applyFont="1" applyFill="1" applyBorder="1" applyAlignment="1" applyProtection="1">
      <alignment horizontal="center" vertical="center" wrapText="1"/>
      <protection hidden="1"/>
    </xf>
    <xf numFmtId="176" fontId="85" fillId="57" borderId="103" xfId="448" applyFont="1" applyFill="1" applyBorder="1" applyAlignment="1" applyProtection="1">
      <alignment horizontal="center" vertical="center"/>
      <protection hidden="1"/>
    </xf>
    <xf numFmtId="176" fontId="85" fillId="57" borderId="96" xfId="448" applyFont="1" applyFill="1" applyBorder="1" applyAlignment="1" applyProtection="1">
      <alignment horizontal="center" vertical="center" wrapText="1"/>
      <protection hidden="1"/>
    </xf>
    <xf numFmtId="176" fontId="85" fillId="57" borderId="38" xfId="448" applyFont="1" applyFill="1" applyBorder="1" applyAlignment="1" applyProtection="1">
      <alignment horizontal="center" vertical="center"/>
      <protection hidden="1"/>
    </xf>
    <xf numFmtId="176" fontId="85" fillId="57" borderId="31" xfId="448" applyFont="1" applyFill="1" applyBorder="1" applyAlignment="1" applyProtection="1">
      <alignment horizontal="center" vertical="center" wrapText="1"/>
      <protection hidden="1"/>
    </xf>
    <xf numFmtId="176" fontId="85" fillId="57" borderId="32" xfId="448" applyFont="1" applyFill="1" applyBorder="1" applyAlignment="1" applyProtection="1">
      <alignment horizontal="center" vertical="center"/>
      <protection hidden="1"/>
    </xf>
    <xf numFmtId="0" fontId="85" fillId="57" borderId="0" xfId="445" quotePrefix="1" applyNumberFormat="1" applyFont="1" applyFill="1" applyBorder="1" applyAlignment="1" applyProtection="1">
      <alignment horizontal="center" vertical="center"/>
      <protection hidden="1"/>
    </xf>
    <xf numFmtId="0" fontId="85" fillId="57" borderId="82" xfId="445" quotePrefix="1" applyNumberFormat="1" applyFont="1" applyFill="1" applyBorder="1" applyAlignment="1" applyProtection="1">
      <alignment horizontal="center" vertical="center"/>
      <protection hidden="1"/>
    </xf>
    <xf numFmtId="0" fontId="85" fillId="57" borderId="43" xfId="0" applyFont="1" applyFill="1" applyBorder="1" applyAlignment="1" applyProtection="1">
      <alignment horizontal="center" vertical="center" wrapText="1"/>
      <protection hidden="1"/>
    </xf>
    <xf numFmtId="0" fontId="85" fillId="57" borderId="48" xfId="0" applyFont="1" applyFill="1" applyBorder="1" applyAlignment="1" applyProtection="1">
      <alignment horizontal="center" vertical="center"/>
      <protection hidden="1"/>
    </xf>
    <xf numFmtId="0" fontId="85" fillId="57" borderId="46" xfId="0" applyFont="1" applyFill="1" applyBorder="1" applyAlignment="1" applyProtection="1">
      <alignment horizontal="center" vertical="center"/>
      <protection hidden="1"/>
    </xf>
    <xf numFmtId="0" fontId="85" fillId="57" borderId="49" xfId="0" applyFont="1" applyFill="1" applyBorder="1" applyAlignment="1" applyProtection="1">
      <alignment horizontal="center" vertical="center"/>
      <protection hidden="1"/>
    </xf>
    <xf numFmtId="0" fontId="85" fillId="57" borderId="47" xfId="0" applyFont="1" applyFill="1" applyBorder="1" applyAlignment="1" applyProtection="1">
      <alignment horizontal="center" vertical="center"/>
      <protection hidden="1"/>
    </xf>
    <xf numFmtId="0" fontId="85" fillId="57" borderId="50" xfId="0" applyFont="1" applyFill="1" applyBorder="1" applyAlignment="1" applyProtection="1">
      <alignment horizontal="center" vertical="center"/>
      <protection hidden="1"/>
    </xf>
    <xf numFmtId="0" fontId="85" fillId="57" borderId="84" xfId="445" quotePrefix="1" applyNumberFormat="1" applyFont="1" applyFill="1" applyBorder="1" applyAlignment="1" applyProtection="1">
      <alignment horizontal="center" vertical="center"/>
      <protection hidden="1"/>
    </xf>
    <xf numFmtId="0" fontId="85" fillId="57" borderId="105" xfId="445" quotePrefix="1" applyNumberFormat="1" applyFont="1" applyFill="1" applyBorder="1" applyAlignment="1" applyProtection="1">
      <alignment horizontal="center" vertical="center"/>
      <protection hidden="1"/>
    </xf>
    <xf numFmtId="3" fontId="85" fillId="57" borderId="6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5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29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0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1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2" xfId="0" applyNumberFormat="1" applyFont="1" applyFill="1" applyBorder="1" applyAlignment="1" applyProtection="1">
      <alignment horizontal="center" vertical="center" wrapText="1"/>
      <protection hidden="1"/>
    </xf>
    <xf numFmtId="0" fontId="85" fillId="57" borderId="33" xfId="0" applyFont="1" applyFill="1" applyBorder="1" applyAlignment="1" applyProtection="1">
      <alignment horizontal="center" vertical="center" wrapText="1"/>
      <protection hidden="1"/>
    </xf>
    <xf numFmtId="0" fontId="85" fillId="57" borderId="34" xfId="0" applyFont="1" applyFill="1" applyBorder="1" applyAlignment="1" applyProtection="1">
      <alignment horizontal="center" vertical="center" wrapText="1"/>
      <protection hidden="1"/>
    </xf>
    <xf numFmtId="3" fontId="85" fillId="57" borderId="52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51" xfId="0" applyNumberFormat="1" applyFont="1" applyFill="1" applyBorder="1" applyAlignment="1" applyProtection="1">
      <alignment horizontal="center" vertical="center" wrapText="1"/>
      <protection hidden="1"/>
    </xf>
    <xf numFmtId="176" fontId="85" fillId="57" borderId="33" xfId="448" applyFont="1" applyFill="1" applyBorder="1" applyAlignment="1" applyProtection="1">
      <alignment horizontal="center" vertical="center" wrapText="1"/>
      <protection hidden="1"/>
    </xf>
    <xf numFmtId="176" fontId="85" fillId="57" borderId="34" xfId="448" applyFont="1" applyFill="1" applyBorder="1" applyAlignment="1" applyProtection="1">
      <alignment horizontal="center" vertical="center"/>
      <protection hidden="1"/>
    </xf>
    <xf numFmtId="3" fontId="85" fillId="57" borderId="44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42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45" xfId="0" applyNumberFormat="1" applyFont="1" applyFill="1" applyBorder="1" applyAlignment="1" applyProtection="1">
      <alignment horizontal="center" vertical="center" wrapText="1"/>
      <protection hidden="1"/>
    </xf>
    <xf numFmtId="176" fontId="85" fillId="57" borderId="106" xfId="448" applyFont="1" applyFill="1" applyBorder="1" applyAlignment="1" applyProtection="1">
      <alignment horizontal="center" vertical="center" wrapText="1"/>
      <protection hidden="1"/>
    </xf>
    <xf numFmtId="176" fontId="85" fillId="57" borderId="99" xfId="448" applyFont="1" applyFill="1" applyBorder="1" applyAlignment="1" applyProtection="1">
      <alignment horizontal="center" vertical="center" wrapText="1"/>
      <protection hidden="1"/>
    </xf>
    <xf numFmtId="176" fontId="85" fillId="57" borderId="95" xfId="448" applyFont="1" applyFill="1" applyBorder="1" applyAlignment="1" applyProtection="1">
      <alignment horizontal="center" vertical="center" wrapText="1"/>
      <protection hidden="1"/>
    </xf>
    <xf numFmtId="176" fontId="83" fillId="57" borderId="0" xfId="448" applyFont="1" applyFill="1" applyBorder="1" applyAlignment="1" applyProtection="1">
      <alignment horizontal="center" vertical="center" wrapText="1"/>
      <protection hidden="1"/>
    </xf>
    <xf numFmtId="3" fontId="85" fillId="57" borderId="31" xfId="0" applyNumberFormat="1" applyFont="1" applyFill="1" applyBorder="1" applyAlignment="1" applyProtection="1">
      <alignment horizontal="center" vertical="center"/>
      <protection hidden="1"/>
    </xf>
    <xf numFmtId="3" fontId="85" fillId="57" borderId="32" xfId="0" applyNumberFormat="1" applyFont="1" applyFill="1" applyBorder="1" applyAlignment="1" applyProtection="1">
      <alignment horizontal="center" vertical="center"/>
      <protection hidden="1"/>
    </xf>
    <xf numFmtId="3" fontId="85" fillId="57" borderId="6" xfId="0" applyNumberFormat="1" applyFont="1" applyFill="1" applyBorder="1" applyAlignment="1" applyProtection="1">
      <alignment horizontal="center" vertical="center"/>
      <protection hidden="1"/>
    </xf>
    <xf numFmtId="3" fontId="85" fillId="57" borderId="35" xfId="0" applyNumberFormat="1" applyFont="1" applyFill="1" applyBorder="1" applyAlignment="1" applyProtection="1">
      <alignment horizontal="center" vertical="center"/>
      <protection hidden="1"/>
    </xf>
    <xf numFmtId="3" fontId="86" fillId="57" borderId="0" xfId="0" applyNumberFormat="1" applyFont="1" applyFill="1" applyAlignment="1" applyProtection="1">
      <alignment horizontal="center" vertical="center" shrinkToFit="1"/>
      <protection hidden="1"/>
    </xf>
    <xf numFmtId="0" fontId="86" fillId="57" borderId="0" xfId="0" applyFont="1" applyFill="1" applyBorder="1" applyAlignment="1" applyProtection="1">
      <alignment horizontal="center" vertical="center" shrinkToFit="1"/>
      <protection hidden="1"/>
    </xf>
    <xf numFmtId="0" fontId="85" fillId="57" borderId="39" xfId="0" applyFont="1" applyFill="1" applyBorder="1" applyAlignment="1" applyProtection="1">
      <alignment horizontal="center" vertical="center" wrapText="1"/>
      <protection hidden="1"/>
    </xf>
    <xf numFmtId="0" fontId="85" fillId="57" borderId="40" xfId="0" applyFont="1" applyFill="1" applyBorder="1" applyAlignment="1" applyProtection="1">
      <alignment horizontal="center" vertical="center"/>
      <protection hidden="1"/>
    </xf>
    <xf numFmtId="0" fontId="85" fillId="57" borderId="41" xfId="0" applyFont="1" applyFill="1" applyBorder="1" applyAlignment="1" applyProtection="1">
      <alignment horizontal="center" vertical="center"/>
      <protection hidden="1"/>
    </xf>
    <xf numFmtId="0" fontId="83" fillId="57" borderId="78" xfId="0" applyFont="1" applyFill="1" applyBorder="1" applyAlignment="1" applyProtection="1">
      <alignment horizontal="left" vertical="center" wrapText="1"/>
      <protection hidden="1"/>
    </xf>
    <xf numFmtId="0" fontId="86" fillId="57" borderId="0" xfId="0" applyFont="1" applyFill="1" applyAlignment="1" applyProtection="1">
      <alignment horizontal="center" vertical="center"/>
      <protection hidden="1"/>
    </xf>
    <xf numFmtId="3" fontId="86" fillId="57" borderId="0" xfId="0" applyNumberFormat="1" applyFont="1" applyFill="1" applyAlignment="1" applyProtection="1">
      <alignment horizontal="center" vertical="center"/>
      <protection hidden="1"/>
    </xf>
    <xf numFmtId="176" fontId="85" fillId="57" borderId="43" xfId="448" applyFont="1" applyFill="1" applyBorder="1" applyAlignment="1" applyProtection="1">
      <alignment horizontal="center" vertical="center" wrapText="1"/>
      <protection hidden="1"/>
    </xf>
    <xf numFmtId="176" fontId="85" fillId="57" borderId="46" xfId="448" applyFont="1" applyFill="1" applyBorder="1" applyAlignment="1" applyProtection="1">
      <alignment horizontal="center" vertical="center" wrapText="1"/>
      <protection hidden="1"/>
    </xf>
    <xf numFmtId="176" fontId="85" fillId="57" borderId="47" xfId="448" applyFont="1" applyFill="1" applyBorder="1" applyAlignment="1" applyProtection="1">
      <alignment horizontal="center" vertical="center" wrapText="1"/>
      <protection hidden="1"/>
    </xf>
    <xf numFmtId="3" fontId="85" fillId="57" borderId="33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3" xfId="0" applyNumberFormat="1" applyFont="1" applyFill="1" applyBorder="1" applyAlignment="1" applyProtection="1">
      <alignment horizontal="center" vertical="center"/>
      <protection hidden="1"/>
    </xf>
    <xf numFmtId="3" fontId="85" fillId="57" borderId="34" xfId="0" applyNumberFormat="1" applyFont="1" applyFill="1" applyBorder="1" applyAlignment="1" applyProtection="1">
      <alignment horizontal="center" vertical="center"/>
      <protection hidden="1"/>
    </xf>
    <xf numFmtId="0" fontId="85" fillId="57" borderId="31" xfId="0" applyFont="1" applyFill="1" applyBorder="1" applyAlignment="1" applyProtection="1">
      <alignment horizontal="center" vertical="center" wrapText="1"/>
      <protection hidden="1"/>
    </xf>
    <xf numFmtId="0" fontId="85" fillId="57" borderId="32" xfId="0" applyFont="1" applyFill="1" applyBorder="1" applyAlignment="1" applyProtection="1">
      <alignment horizontal="center" vertical="center" wrapText="1"/>
      <protection hidden="1"/>
    </xf>
    <xf numFmtId="0" fontId="85" fillId="16" borderId="44" xfId="0" applyFont="1" applyFill="1" applyBorder="1" applyAlignment="1" applyProtection="1">
      <alignment horizontal="center" vertical="center" wrapText="1"/>
      <protection hidden="1"/>
    </xf>
    <xf numFmtId="0" fontId="85" fillId="16" borderId="33" xfId="0" applyFont="1" applyFill="1" applyBorder="1" applyAlignment="1" applyProtection="1">
      <alignment horizontal="center" vertical="center" wrapText="1"/>
      <protection hidden="1"/>
    </xf>
    <xf numFmtId="0" fontId="85" fillId="16" borderId="34" xfId="0" applyFont="1" applyFill="1" applyBorder="1" applyAlignment="1" applyProtection="1">
      <alignment horizontal="center" vertical="center" wrapText="1"/>
      <protection hidden="1"/>
    </xf>
    <xf numFmtId="0" fontId="85" fillId="16" borderId="23" xfId="0" applyFont="1" applyFill="1" applyBorder="1" applyAlignment="1" applyProtection="1">
      <alignment horizontal="center" vertical="center" wrapText="1"/>
      <protection hidden="1"/>
    </xf>
    <xf numFmtId="0" fontId="85" fillId="16" borderId="25" xfId="0" applyFont="1" applyFill="1" applyBorder="1" applyAlignment="1" applyProtection="1">
      <alignment horizontal="center" vertical="center" wrapText="1"/>
      <protection hidden="1"/>
    </xf>
    <xf numFmtId="0" fontId="85" fillId="16" borderId="0" xfId="0" applyFont="1" applyFill="1" applyBorder="1" applyAlignment="1" applyProtection="1">
      <alignment horizontal="center" vertical="center" wrapText="1"/>
      <protection hidden="1"/>
    </xf>
    <xf numFmtId="0" fontId="85" fillId="16" borderId="82" xfId="0" applyFont="1" applyFill="1" applyBorder="1" applyAlignment="1" applyProtection="1">
      <alignment horizontal="center" vertical="center" wrapText="1"/>
      <protection hidden="1"/>
    </xf>
    <xf numFmtId="0" fontId="85" fillId="16" borderId="107" xfId="0" applyFont="1" applyFill="1" applyBorder="1" applyAlignment="1" applyProtection="1">
      <alignment horizontal="center" vertical="center" wrapText="1"/>
      <protection hidden="1"/>
    </xf>
    <xf numFmtId="0" fontId="85" fillId="16" borderId="20" xfId="0" applyFont="1" applyFill="1" applyBorder="1" applyAlignment="1" applyProtection="1">
      <alignment horizontal="center" vertical="center" wrapText="1"/>
      <protection hidden="1"/>
    </xf>
    <xf numFmtId="0" fontId="101" fillId="57" borderId="0" xfId="0" applyFont="1" applyFill="1" applyAlignment="1" applyProtection="1">
      <alignment horizontal="center" vertical="center" shrinkToFit="1"/>
      <protection hidden="1"/>
    </xf>
    <xf numFmtId="0" fontId="85" fillId="16" borderId="51" xfId="0" applyFont="1" applyFill="1" applyBorder="1" applyAlignment="1" applyProtection="1">
      <alignment horizontal="center" vertical="center" wrapText="1"/>
      <protection hidden="1"/>
    </xf>
    <xf numFmtId="0" fontId="85" fillId="16" borderId="31" xfId="0" applyFont="1" applyFill="1" applyBorder="1" applyAlignment="1" applyProtection="1">
      <alignment horizontal="center" vertical="center"/>
      <protection hidden="1"/>
    </xf>
    <xf numFmtId="0" fontId="85" fillId="16" borderId="32" xfId="0" applyFont="1" applyFill="1" applyBorder="1" applyAlignment="1" applyProtection="1">
      <alignment horizontal="center" vertical="center"/>
      <protection hidden="1"/>
    </xf>
    <xf numFmtId="0" fontId="85" fillId="16" borderId="84" xfId="348" quotePrefix="1" applyNumberFormat="1" applyFont="1" applyFill="1" applyBorder="1" applyAlignment="1" applyProtection="1">
      <alignment horizontal="center" vertical="center"/>
      <protection hidden="1"/>
    </xf>
    <xf numFmtId="0" fontId="85" fillId="16" borderId="105" xfId="348" quotePrefix="1" applyNumberFormat="1" applyFont="1" applyFill="1" applyBorder="1" applyAlignment="1" applyProtection="1">
      <alignment horizontal="center" vertical="center"/>
      <protection hidden="1"/>
    </xf>
    <xf numFmtId="0" fontId="85" fillId="16" borderId="0" xfId="348" quotePrefix="1" applyNumberFormat="1" applyFont="1" applyFill="1" applyBorder="1" applyAlignment="1" applyProtection="1">
      <alignment horizontal="center" vertical="center"/>
      <protection hidden="1"/>
    </xf>
    <xf numFmtId="0" fontId="85" fillId="16" borderId="82" xfId="348" quotePrefix="1" applyNumberFormat="1" applyFont="1" applyFill="1" applyBorder="1" applyAlignment="1" applyProtection="1">
      <alignment horizontal="center" vertical="center"/>
      <protection hidden="1"/>
    </xf>
    <xf numFmtId="0" fontId="93" fillId="16" borderId="0" xfId="348" quotePrefix="1" applyNumberFormat="1" applyFont="1" applyFill="1" applyBorder="1" applyAlignment="1" applyProtection="1">
      <alignment horizontal="center" vertical="center"/>
      <protection hidden="1"/>
    </xf>
    <xf numFmtId="0" fontId="93" fillId="16" borderId="82" xfId="348" quotePrefix="1" applyNumberFormat="1" applyFont="1" applyFill="1" applyBorder="1" applyAlignment="1" applyProtection="1">
      <alignment horizontal="center" vertical="center"/>
      <protection hidden="1"/>
    </xf>
    <xf numFmtId="0" fontId="83" fillId="57" borderId="44" xfId="0" applyFont="1" applyFill="1" applyBorder="1" applyAlignment="1" applyProtection="1">
      <alignment horizontal="center" vertical="center" wrapText="1"/>
      <protection hidden="1"/>
    </xf>
    <xf numFmtId="0" fontId="83" fillId="57" borderId="33" xfId="0" applyFont="1" applyFill="1" applyBorder="1" applyAlignment="1" applyProtection="1">
      <alignment horizontal="center" vertical="center" wrapText="1"/>
      <protection hidden="1"/>
    </xf>
    <xf numFmtId="0" fontId="83" fillId="57" borderId="34" xfId="0" applyFont="1" applyFill="1" applyBorder="1" applyAlignment="1" applyProtection="1">
      <alignment horizontal="center" vertical="center" wrapText="1"/>
      <protection hidden="1"/>
    </xf>
    <xf numFmtId="176" fontId="83" fillId="57" borderId="39" xfId="448" applyFont="1" applyFill="1" applyBorder="1" applyAlignment="1" applyProtection="1">
      <alignment horizontal="center" vertical="center" wrapText="1"/>
      <protection hidden="1"/>
    </xf>
    <xf numFmtId="176" fontId="83" fillId="57" borderId="40" xfId="448" applyFont="1" applyFill="1" applyBorder="1" applyAlignment="1" applyProtection="1">
      <alignment horizontal="center" vertical="center" wrapText="1"/>
      <protection hidden="1"/>
    </xf>
    <xf numFmtId="176" fontId="83" fillId="57" borderId="41" xfId="448" applyFont="1" applyFill="1" applyBorder="1" applyAlignment="1" applyProtection="1">
      <alignment horizontal="center" vertical="center" wrapText="1"/>
      <protection hidden="1"/>
    </xf>
    <xf numFmtId="0" fontId="86" fillId="57" borderId="0" xfId="0" applyFont="1" applyFill="1" applyBorder="1" applyAlignment="1" applyProtection="1">
      <alignment horizontal="center" vertical="center"/>
      <protection hidden="1"/>
    </xf>
    <xf numFmtId="0" fontId="83" fillId="57" borderId="43" xfId="0" applyFont="1" applyFill="1" applyBorder="1" applyAlignment="1" applyProtection="1">
      <alignment horizontal="center" vertical="center" wrapText="1"/>
      <protection hidden="1"/>
    </xf>
    <xf numFmtId="0" fontId="83" fillId="57" borderId="46" xfId="0" applyFont="1" applyFill="1" applyBorder="1" applyAlignment="1" applyProtection="1">
      <alignment horizontal="center" vertical="center" wrapText="1"/>
      <protection hidden="1"/>
    </xf>
    <xf numFmtId="0" fontId="83" fillId="57" borderId="47" xfId="0" applyFont="1" applyFill="1" applyBorder="1" applyAlignment="1" applyProtection="1">
      <alignment horizontal="center" vertical="center" wrapText="1"/>
      <protection hidden="1"/>
    </xf>
    <xf numFmtId="3" fontId="83" fillId="57" borderId="52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6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5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45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29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0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51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1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2" xfId="0" applyNumberFormat="1" applyFont="1" applyFill="1" applyBorder="1" applyAlignment="1" applyProtection="1">
      <alignment horizontal="center" vertical="center" wrapText="1"/>
      <protection hidden="1"/>
    </xf>
    <xf numFmtId="0" fontId="83" fillId="57" borderId="51" xfId="0" applyFont="1" applyFill="1" applyBorder="1" applyAlignment="1" applyProtection="1">
      <alignment horizontal="center" vertical="center" wrapText="1"/>
      <protection hidden="1"/>
    </xf>
    <xf numFmtId="0" fontId="83" fillId="57" borderId="31" xfId="0" applyFont="1" applyFill="1" applyBorder="1" applyAlignment="1" applyProtection="1">
      <alignment horizontal="center" vertical="center"/>
      <protection hidden="1"/>
    </xf>
    <xf numFmtId="0" fontId="83" fillId="57" borderId="32" xfId="0" applyFont="1" applyFill="1" applyBorder="1" applyAlignment="1" applyProtection="1">
      <alignment horizontal="center" vertical="center"/>
      <protection hidden="1"/>
    </xf>
    <xf numFmtId="3" fontId="83" fillId="57" borderId="44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3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4" xfId="0" applyNumberFormat="1" applyFont="1" applyFill="1" applyBorder="1" applyAlignment="1" applyProtection="1">
      <alignment horizontal="center" vertical="center" wrapText="1"/>
      <protection hidden="1"/>
    </xf>
    <xf numFmtId="0" fontId="97" fillId="57" borderId="31" xfId="0" applyFont="1" applyFill="1" applyBorder="1" applyAlignment="1" applyProtection="1">
      <alignment horizontal="center" vertical="center" wrapText="1"/>
      <protection hidden="1"/>
    </xf>
    <xf numFmtId="0" fontId="97" fillId="57" borderId="32" xfId="0" applyFont="1" applyFill="1" applyBorder="1" applyAlignment="1" applyProtection="1">
      <alignment horizontal="center" vertical="center" wrapText="1"/>
      <protection hidden="1"/>
    </xf>
    <xf numFmtId="0" fontId="97" fillId="57" borderId="33" xfId="0" applyFont="1" applyFill="1" applyBorder="1" applyAlignment="1" applyProtection="1">
      <alignment horizontal="center" vertical="center" wrapText="1"/>
      <protection hidden="1"/>
    </xf>
    <xf numFmtId="0" fontId="97" fillId="57" borderId="34" xfId="0" applyFont="1" applyFill="1" applyBorder="1" applyAlignment="1" applyProtection="1">
      <alignment horizontal="center" vertical="center" wrapText="1"/>
      <protection hidden="1"/>
    </xf>
    <xf numFmtId="0" fontId="97" fillId="57" borderId="37" xfId="0" applyFont="1" applyFill="1" applyBorder="1" applyAlignment="1" applyProtection="1">
      <alignment horizontal="center" vertical="center" wrapText="1"/>
      <protection hidden="1"/>
    </xf>
    <xf numFmtId="0" fontId="97" fillId="57" borderId="103" xfId="0" applyFont="1" applyFill="1" applyBorder="1" applyAlignment="1" applyProtection="1">
      <alignment horizontal="center" vertical="center" wrapText="1"/>
      <protection hidden="1"/>
    </xf>
    <xf numFmtId="0" fontId="97" fillId="57" borderId="36" xfId="0" applyFont="1" applyFill="1" applyBorder="1" applyAlignment="1" applyProtection="1">
      <alignment horizontal="center" vertical="center" wrapText="1"/>
      <protection hidden="1"/>
    </xf>
    <xf numFmtId="0" fontId="97" fillId="57" borderId="54" xfId="0" applyFont="1" applyFill="1" applyBorder="1" applyAlignment="1" applyProtection="1">
      <alignment horizontal="center" vertical="center" wrapText="1"/>
      <protection hidden="1"/>
    </xf>
    <xf numFmtId="0" fontId="97" fillId="57" borderId="96" xfId="0" applyFont="1" applyFill="1" applyBorder="1" applyAlignment="1" applyProtection="1">
      <alignment horizontal="center" vertical="center" wrapText="1"/>
      <protection hidden="1"/>
    </xf>
    <xf numFmtId="0" fontId="97" fillId="57" borderId="38" xfId="0" applyFont="1" applyFill="1" applyBorder="1" applyAlignment="1" applyProtection="1">
      <alignment horizontal="center" vertical="center" wrapText="1"/>
      <protection hidden="1"/>
    </xf>
    <xf numFmtId="0" fontId="96" fillId="57" borderId="53" xfId="0" applyFont="1" applyFill="1" applyBorder="1" applyAlignment="1" applyProtection="1">
      <alignment horizontal="center" vertical="center" wrapText="1"/>
      <protection hidden="1"/>
    </xf>
    <xf numFmtId="0" fontId="96" fillId="57" borderId="118" xfId="0" applyFont="1" applyFill="1" applyBorder="1" applyAlignment="1" applyProtection="1">
      <alignment horizontal="center" vertical="center" wrapText="1"/>
      <protection hidden="1"/>
    </xf>
    <xf numFmtId="0" fontId="96" fillId="57" borderId="98" xfId="0" applyFont="1" applyFill="1" applyBorder="1" applyAlignment="1" applyProtection="1">
      <alignment horizontal="center" vertical="center" wrapText="1"/>
      <protection hidden="1"/>
    </xf>
    <xf numFmtId="0" fontId="96" fillId="57" borderId="0" xfId="0" applyFont="1" applyFill="1" applyBorder="1" applyAlignment="1" applyProtection="1">
      <alignment horizontal="center" vertical="center" wrapText="1"/>
      <protection hidden="1"/>
    </xf>
    <xf numFmtId="0" fontId="96" fillId="57" borderId="94" xfId="0" applyFont="1" applyFill="1" applyBorder="1" applyAlignment="1" applyProtection="1">
      <alignment horizontal="center" vertical="center" wrapText="1"/>
      <protection hidden="1"/>
    </xf>
    <xf numFmtId="0" fontId="96" fillId="57" borderId="99" xfId="0" applyFont="1" applyFill="1" applyBorder="1" applyAlignment="1" applyProtection="1">
      <alignment horizontal="center" vertical="center" wrapText="1"/>
      <protection hidden="1"/>
    </xf>
    <xf numFmtId="0" fontId="96" fillId="57" borderId="51" xfId="0" applyFont="1" applyFill="1" applyBorder="1" applyAlignment="1" applyProtection="1">
      <alignment horizontal="center" vertical="center" wrapText="1"/>
      <protection hidden="1"/>
    </xf>
    <xf numFmtId="0" fontId="96" fillId="57" borderId="31" xfId="0" applyFont="1" applyFill="1" applyBorder="1" applyAlignment="1" applyProtection="1">
      <alignment horizontal="center" vertical="center" wrapText="1"/>
      <protection hidden="1"/>
    </xf>
    <xf numFmtId="0" fontId="96" fillId="57" borderId="44" xfId="0" applyFont="1" applyFill="1" applyBorder="1" applyAlignment="1" applyProtection="1">
      <alignment horizontal="center" vertical="center" wrapText="1"/>
      <protection hidden="1"/>
    </xf>
    <xf numFmtId="0" fontId="96" fillId="57" borderId="33" xfId="0" applyFont="1" applyFill="1" applyBorder="1" applyAlignment="1" applyProtection="1">
      <alignment horizontal="center" vertical="center" wrapText="1"/>
      <protection hidden="1"/>
    </xf>
    <xf numFmtId="0" fontId="96" fillId="57" borderId="16" xfId="0" applyFont="1" applyFill="1" applyBorder="1" applyAlignment="1" applyProtection="1">
      <alignment horizontal="center" vertical="center" wrapText="1"/>
      <protection hidden="1"/>
    </xf>
    <xf numFmtId="0" fontId="96" fillId="57" borderId="97" xfId="0" applyFont="1" applyFill="1" applyBorder="1" applyAlignment="1" applyProtection="1">
      <alignment horizontal="center" vertical="center" wrapText="1"/>
      <protection hidden="1"/>
    </xf>
    <xf numFmtId="0" fontId="96" fillId="57" borderId="95" xfId="0" applyFont="1" applyFill="1" applyBorder="1" applyAlignment="1" applyProtection="1">
      <alignment horizontal="center" vertical="center" wrapText="1"/>
      <protection hidden="1"/>
    </xf>
    <xf numFmtId="0" fontId="97" fillId="57" borderId="17" xfId="444" applyNumberFormat="1" applyFont="1" applyFill="1" applyBorder="1" applyAlignment="1" applyProtection="1">
      <alignment horizontal="center" vertical="center" wrapText="1"/>
      <protection hidden="1"/>
    </xf>
    <xf numFmtId="0" fontId="97" fillId="57" borderId="19" xfId="444" applyNumberFormat="1" applyFont="1" applyFill="1" applyBorder="1" applyAlignment="1" applyProtection="1">
      <alignment horizontal="center" vertical="center" wrapText="1"/>
      <protection hidden="1"/>
    </xf>
    <xf numFmtId="0" fontId="97" fillId="57" borderId="21" xfId="444" applyNumberFormat="1" applyFont="1" applyFill="1" applyBorder="1" applyAlignment="1" applyProtection="1">
      <alignment horizontal="center" vertical="center" wrapText="1"/>
      <protection hidden="1"/>
    </xf>
    <xf numFmtId="0" fontId="97" fillId="57" borderId="101" xfId="0" applyFont="1" applyFill="1" applyBorder="1" applyAlignment="1" applyProtection="1">
      <alignment horizontal="center" vertical="center" wrapText="1"/>
      <protection hidden="1"/>
    </xf>
    <xf numFmtId="0" fontId="97" fillId="57" borderId="102" xfId="0" applyFont="1" applyFill="1" applyBorder="1" applyAlignment="1" applyProtection="1">
      <alignment horizontal="center" vertical="center" wrapText="1"/>
      <protection hidden="1"/>
    </xf>
    <xf numFmtId="0" fontId="97" fillId="57" borderId="29" xfId="0" applyFont="1" applyFill="1" applyBorder="1" applyAlignment="1" applyProtection="1">
      <alignment horizontal="center" vertical="center" wrapText="1"/>
      <protection hidden="1"/>
    </xf>
    <xf numFmtId="0" fontId="97" fillId="57" borderId="30" xfId="0" applyFont="1" applyFill="1" applyBorder="1" applyAlignment="1" applyProtection="1">
      <alignment horizontal="center" vertical="center" wrapText="1"/>
      <protection hidden="1"/>
    </xf>
    <xf numFmtId="0" fontId="97" fillId="57" borderId="25" xfId="448" applyNumberFormat="1" applyFont="1" applyFill="1" applyBorder="1" applyAlignment="1" applyProtection="1">
      <alignment horizontal="center" vertical="center" wrapText="1"/>
      <protection hidden="1"/>
    </xf>
    <xf numFmtId="0" fontId="97" fillId="57" borderId="82" xfId="448" applyNumberFormat="1" applyFont="1" applyFill="1" applyBorder="1" applyAlignment="1" applyProtection="1">
      <alignment horizontal="center" vertical="center" wrapText="1"/>
      <protection hidden="1"/>
    </xf>
    <xf numFmtId="0" fontId="97" fillId="57" borderId="20" xfId="448" applyNumberFormat="1" applyFont="1" applyFill="1" applyBorder="1" applyAlignment="1" applyProtection="1">
      <alignment horizontal="center" vertical="center" wrapText="1"/>
      <protection hidden="1"/>
    </xf>
    <xf numFmtId="0" fontId="96" fillId="57" borderId="55" xfId="0" applyFont="1" applyFill="1" applyBorder="1" applyAlignment="1" applyProtection="1">
      <alignment horizontal="center" vertical="center" wrapText="1"/>
      <protection hidden="1"/>
    </xf>
    <xf numFmtId="0" fontId="96" fillId="57" borderId="92" xfId="0" applyFont="1" applyFill="1" applyBorder="1" applyAlignment="1" applyProtection="1">
      <alignment horizontal="center" vertical="center" wrapText="1"/>
      <protection hidden="1"/>
    </xf>
    <xf numFmtId="0" fontId="96" fillId="57" borderId="93" xfId="0" applyFont="1" applyFill="1" applyBorder="1" applyAlignment="1" applyProtection="1">
      <alignment horizontal="center" vertical="center" wrapText="1"/>
      <protection hidden="1"/>
    </xf>
    <xf numFmtId="0" fontId="97" fillId="57" borderId="53" xfId="0" applyFont="1" applyFill="1" applyBorder="1" applyAlignment="1" applyProtection="1">
      <alignment horizontal="center" vertical="center" wrapText="1"/>
      <protection hidden="1"/>
    </xf>
    <xf numFmtId="0" fontId="97" fillId="57" borderId="16" xfId="0" applyFont="1" applyFill="1" applyBorder="1" applyAlignment="1" applyProtection="1">
      <alignment horizontal="center" vertical="center" wrapText="1"/>
      <protection hidden="1"/>
    </xf>
    <xf numFmtId="0" fontId="97" fillId="57" borderId="98" xfId="0" applyFont="1" applyFill="1" applyBorder="1" applyAlignment="1" applyProtection="1">
      <alignment horizontal="center" vertical="center" wrapText="1"/>
      <protection hidden="1"/>
    </xf>
    <xf numFmtId="0" fontId="97" fillId="57" borderId="97" xfId="0" applyFont="1" applyFill="1" applyBorder="1" applyAlignment="1" applyProtection="1">
      <alignment horizontal="center" vertical="center" wrapText="1"/>
      <protection hidden="1"/>
    </xf>
    <xf numFmtId="0" fontId="97" fillId="57" borderId="94" xfId="0" applyFont="1" applyFill="1" applyBorder="1" applyAlignment="1" applyProtection="1">
      <alignment horizontal="center" vertical="center" wrapText="1"/>
      <protection hidden="1"/>
    </xf>
    <xf numFmtId="0" fontId="97" fillId="57" borderId="95" xfId="0" applyFont="1" applyFill="1" applyBorder="1" applyAlignment="1" applyProtection="1">
      <alignment horizontal="center" vertical="center" wrapText="1"/>
      <protection hidden="1"/>
    </xf>
    <xf numFmtId="0" fontId="97" fillId="57" borderId="6" xfId="0" applyFont="1" applyFill="1" applyBorder="1" applyAlignment="1" applyProtection="1">
      <alignment horizontal="center" vertical="center" wrapText="1"/>
      <protection hidden="1"/>
    </xf>
    <xf numFmtId="0" fontId="97" fillId="57" borderId="35" xfId="0" applyFont="1" applyFill="1" applyBorder="1" applyAlignment="1" applyProtection="1">
      <alignment horizontal="center" vertical="center" wrapText="1"/>
      <protection hidden="1"/>
    </xf>
    <xf numFmtId="0" fontId="96" fillId="57" borderId="23" xfId="0" applyFont="1" applyFill="1" applyBorder="1" applyAlignment="1" applyProtection="1">
      <alignment horizontal="center" vertical="center" wrapText="1"/>
      <protection hidden="1"/>
    </xf>
    <xf numFmtId="0" fontId="96" fillId="57" borderId="17" xfId="0" applyFont="1" applyFill="1" applyBorder="1" applyAlignment="1" applyProtection="1">
      <alignment horizontal="center" vertical="center" wrapText="1"/>
      <protection hidden="1"/>
    </xf>
    <xf numFmtId="0" fontId="96" fillId="57" borderId="19" xfId="0" applyFont="1" applyFill="1" applyBorder="1" applyAlignment="1" applyProtection="1">
      <alignment horizontal="center" vertical="center" wrapText="1"/>
      <protection hidden="1"/>
    </xf>
    <xf numFmtId="0" fontId="96" fillId="57" borderId="100" xfId="0" applyFont="1" applyFill="1" applyBorder="1" applyAlignment="1" applyProtection="1">
      <alignment horizontal="center" vertical="center" wrapText="1"/>
      <protection hidden="1"/>
    </xf>
    <xf numFmtId="0" fontId="96" fillId="57" borderId="45" xfId="0" applyFont="1" applyFill="1" applyBorder="1" applyAlignment="1" applyProtection="1">
      <alignment horizontal="center" vertical="center" wrapText="1"/>
      <protection hidden="1"/>
    </xf>
    <xf numFmtId="0" fontId="96" fillId="57" borderId="29" xfId="0" applyFont="1" applyFill="1" applyBorder="1" applyAlignment="1" applyProtection="1">
      <alignment horizontal="center" vertical="center" wrapText="1"/>
      <protection hidden="1"/>
    </xf>
    <xf numFmtId="0" fontId="96" fillId="57" borderId="51" xfId="0" applyNumberFormat="1" applyFont="1" applyFill="1" applyBorder="1" applyAlignment="1" applyProtection="1">
      <alignment horizontal="center" vertical="center" wrapText="1"/>
      <protection hidden="1"/>
    </xf>
    <xf numFmtId="0" fontId="96" fillId="57" borderId="31" xfId="0" applyNumberFormat="1" applyFont="1" applyFill="1" applyBorder="1" applyAlignment="1" applyProtection="1">
      <alignment horizontal="center" vertical="center" wrapText="1"/>
      <protection hidden="1"/>
    </xf>
    <xf numFmtId="0" fontId="96" fillId="57" borderId="52" xfId="0" applyFont="1" applyFill="1" applyBorder="1" applyAlignment="1" applyProtection="1">
      <alignment horizontal="center" vertical="center" wrapText="1"/>
      <protection hidden="1"/>
    </xf>
    <xf numFmtId="0" fontId="96" fillId="57" borderId="6" xfId="0" applyFont="1" applyFill="1" applyBorder="1" applyAlignment="1" applyProtection="1">
      <alignment horizontal="center" vertical="center" wrapText="1"/>
      <protection hidden="1"/>
    </xf>
    <xf numFmtId="0" fontId="96" fillId="57" borderId="53" xfId="0" applyFont="1" applyFill="1" applyBorder="1" applyAlignment="1" applyProtection="1">
      <alignment horizontal="center" vertical="center" wrapText="1" shrinkToFit="1"/>
      <protection hidden="1"/>
    </xf>
    <xf numFmtId="0" fontId="96" fillId="57" borderId="16" xfId="0" applyFont="1" applyFill="1" applyBorder="1" applyAlignment="1" applyProtection="1">
      <alignment horizontal="center" vertical="center" shrinkToFit="1"/>
      <protection hidden="1"/>
    </xf>
    <xf numFmtId="0" fontId="96" fillId="57" borderId="98" xfId="0" applyFont="1" applyFill="1" applyBorder="1" applyAlignment="1" applyProtection="1">
      <alignment horizontal="center" vertical="center" shrinkToFit="1"/>
      <protection hidden="1"/>
    </xf>
    <xf numFmtId="0" fontId="96" fillId="57" borderId="97" xfId="0" applyFont="1" applyFill="1" applyBorder="1" applyAlignment="1" applyProtection="1">
      <alignment horizontal="center" vertical="center" shrinkToFit="1"/>
      <protection hidden="1"/>
    </xf>
    <xf numFmtId="0" fontId="96" fillId="57" borderId="94" xfId="0" applyFont="1" applyFill="1" applyBorder="1" applyAlignment="1" applyProtection="1">
      <alignment horizontal="center" vertical="center" shrinkToFit="1"/>
      <protection hidden="1"/>
    </xf>
    <xf numFmtId="0" fontId="96" fillId="57" borderId="95" xfId="0" applyFont="1" applyFill="1" applyBorder="1" applyAlignment="1" applyProtection="1">
      <alignment horizontal="center" vertical="center" shrinkToFit="1"/>
      <protection hidden="1"/>
    </xf>
    <xf numFmtId="0" fontId="104" fillId="57" borderId="0" xfId="0" applyFont="1" applyFill="1" applyBorder="1" applyAlignment="1" applyProtection="1">
      <alignment horizontal="center" vertical="center" wrapText="1"/>
      <protection hidden="1"/>
    </xf>
    <xf numFmtId="0" fontId="107" fillId="57" borderId="0" xfId="0" applyFont="1" applyFill="1" applyBorder="1" applyAlignment="1" applyProtection="1">
      <alignment horizontal="center" vertical="center" shrinkToFit="1"/>
      <protection hidden="1"/>
    </xf>
    <xf numFmtId="0" fontId="107" fillId="57" borderId="0" xfId="0" applyFont="1" applyFill="1" applyBorder="1" applyAlignment="1" applyProtection="1">
      <alignment horizontal="center" vertical="center" wrapText="1" shrinkToFit="1"/>
      <protection hidden="1"/>
    </xf>
    <xf numFmtId="0" fontId="97" fillId="57" borderId="39" xfId="444" applyNumberFormat="1" applyFont="1" applyFill="1" applyBorder="1" applyAlignment="1" applyProtection="1">
      <alignment horizontal="center" vertical="center" wrapText="1"/>
      <protection hidden="1"/>
    </xf>
    <xf numFmtId="0" fontId="97" fillId="57" borderId="40" xfId="444" applyNumberFormat="1" applyFont="1" applyFill="1" applyBorder="1" applyAlignment="1" applyProtection="1">
      <alignment horizontal="center" vertical="center" wrapText="1"/>
      <protection hidden="1"/>
    </xf>
    <xf numFmtId="0" fontId="97" fillId="57" borderId="41" xfId="444" applyNumberFormat="1" applyFont="1" applyFill="1" applyBorder="1" applyAlignment="1" applyProtection="1">
      <alignment horizontal="center" vertical="center" wrapText="1"/>
      <protection hidden="1"/>
    </xf>
    <xf numFmtId="0" fontId="96" fillId="57" borderId="108" xfId="0" applyFont="1" applyFill="1" applyBorder="1" applyAlignment="1" applyProtection="1">
      <alignment horizontal="center" vertical="center" wrapText="1"/>
      <protection hidden="1"/>
    </xf>
    <xf numFmtId="0" fontId="96" fillId="57" borderId="109" xfId="0" applyFont="1" applyFill="1" applyBorder="1" applyAlignment="1" applyProtection="1">
      <alignment horizontal="center" vertical="center" wrapText="1"/>
      <protection hidden="1"/>
    </xf>
    <xf numFmtId="0" fontId="97" fillId="57" borderId="109" xfId="0" applyFont="1" applyFill="1" applyBorder="1" applyAlignment="1" applyProtection="1">
      <alignment horizontal="center" vertical="center" wrapText="1"/>
      <protection hidden="1"/>
    </xf>
    <xf numFmtId="0" fontId="97" fillId="57" borderId="110" xfId="0" applyFont="1" applyFill="1" applyBorder="1" applyAlignment="1" applyProtection="1">
      <alignment horizontal="center" vertical="center" wrapText="1"/>
      <protection hidden="1"/>
    </xf>
    <xf numFmtId="0" fontId="104" fillId="57" borderId="0" xfId="0" applyFont="1" applyFill="1" applyAlignment="1" applyProtection="1">
      <alignment horizontal="center" vertical="center"/>
      <protection hidden="1"/>
    </xf>
    <xf numFmtId="0" fontId="83" fillId="57" borderId="86" xfId="0" applyFont="1" applyFill="1" applyBorder="1" applyAlignment="1" applyProtection="1">
      <alignment horizontal="center" vertical="center" wrapText="1"/>
      <protection hidden="1"/>
    </xf>
    <xf numFmtId="0" fontId="83" fillId="57" borderId="58" xfId="0" applyFont="1" applyFill="1" applyBorder="1" applyAlignment="1" applyProtection="1">
      <alignment horizontal="center" vertical="center" wrapText="1"/>
      <protection hidden="1"/>
    </xf>
    <xf numFmtId="0" fontId="86" fillId="0" borderId="0" xfId="0" applyFont="1" applyFill="1" applyAlignment="1" applyProtection="1">
      <alignment horizontal="center" vertical="center"/>
      <protection hidden="1"/>
    </xf>
    <xf numFmtId="0" fontId="83" fillId="57" borderId="28" xfId="0" applyFont="1" applyFill="1" applyBorder="1" applyAlignment="1" applyProtection="1">
      <alignment horizontal="center" vertical="center" wrapText="1"/>
      <protection hidden="1"/>
    </xf>
    <xf numFmtId="0" fontId="83" fillId="57" borderId="77" xfId="0" applyFont="1" applyFill="1" applyBorder="1" applyAlignment="1" applyProtection="1">
      <alignment horizontal="center" vertical="center" wrapText="1"/>
      <protection hidden="1"/>
    </xf>
    <xf numFmtId="0" fontId="83" fillId="57" borderId="114" xfId="0" applyFont="1" applyFill="1" applyBorder="1" applyAlignment="1" applyProtection="1">
      <alignment horizontal="center" vertical="center" wrapText="1"/>
      <protection hidden="1"/>
    </xf>
    <xf numFmtId="0" fontId="83" fillId="57" borderId="115" xfId="0" applyFont="1" applyFill="1" applyBorder="1" applyAlignment="1" applyProtection="1">
      <alignment horizontal="center" vertical="center" wrapText="1"/>
      <protection hidden="1"/>
    </xf>
    <xf numFmtId="0" fontId="83" fillId="57" borderId="116" xfId="0" applyFont="1" applyFill="1" applyBorder="1" applyAlignment="1" applyProtection="1">
      <alignment horizontal="center" vertical="center" wrapText="1"/>
      <protection hidden="1"/>
    </xf>
    <xf numFmtId="0" fontId="83" fillId="57" borderId="117" xfId="0" applyFont="1" applyFill="1" applyBorder="1" applyAlignment="1" applyProtection="1">
      <alignment horizontal="center" vertical="center" wrapText="1"/>
      <protection hidden="1"/>
    </xf>
    <xf numFmtId="0" fontId="83" fillId="57" borderId="119" xfId="0" applyFont="1" applyFill="1" applyBorder="1" applyAlignment="1" applyProtection="1">
      <alignment horizontal="center" vertical="center" wrapText="1"/>
      <protection hidden="1"/>
    </xf>
    <xf numFmtId="0" fontId="83" fillId="57" borderId="120" xfId="0" applyFont="1" applyFill="1" applyBorder="1" applyAlignment="1" applyProtection="1">
      <alignment horizontal="center" vertical="center" wrapText="1"/>
      <protection hidden="1"/>
    </xf>
    <xf numFmtId="0" fontId="83" fillId="57" borderId="61" xfId="447" applyNumberFormat="1" applyFont="1" applyFill="1" applyBorder="1" applyAlignment="1" applyProtection="1">
      <alignment horizontal="center" vertical="center" wrapText="1"/>
      <protection hidden="1"/>
    </xf>
    <xf numFmtId="0" fontId="83" fillId="57" borderId="81" xfId="447" applyNumberFormat="1" applyFont="1" applyFill="1" applyBorder="1" applyAlignment="1" applyProtection="1">
      <alignment horizontal="center" vertical="center"/>
      <protection hidden="1"/>
    </xf>
    <xf numFmtId="0" fontId="83" fillId="57" borderId="62" xfId="447" applyNumberFormat="1" applyFont="1" applyFill="1" applyBorder="1" applyAlignment="1" applyProtection="1">
      <alignment horizontal="center" vertical="center"/>
      <protection hidden="1"/>
    </xf>
    <xf numFmtId="0" fontId="83" fillId="57" borderId="0" xfId="0" applyFont="1" applyFill="1" applyBorder="1" applyAlignment="1" applyProtection="1">
      <alignment horizontal="center" vertical="center" wrapText="1"/>
      <protection hidden="1"/>
    </xf>
    <xf numFmtId="0" fontId="83" fillId="57" borderId="26" xfId="0" applyFont="1" applyFill="1" applyBorder="1" applyAlignment="1" applyProtection="1">
      <alignment horizontal="center" vertical="center" wrapText="1"/>
      <protection hidden="1"/>
    </xf>
    <xf numFmtId="0" fontId="83" fillId="57" borderId="56" xfId="0" applyFont="1" applyFill="1" applyBorder="1" applyAlignment="1" applyProtection="1">
      <alignment horizontal="center" vertical="center" wrapText="1"/>
      <protection hidden="1"/>
    </xf>
    <xf numFmtId="0" fontId="83" fillId="57" borderId="57" xfId="0" applyFont="1" applyFill="1" applyBorder="1" applyAlignment="1" applyProtection="1">
      <alignment horizontal="center" vertical="center" wrapText="1"/>
      <protection hidden="1"/>
    </xf>
    <xf numFmtId="0" fontId="83" fillId="57" borderId="59" xfId="0" applyFont="1" applyFill="1" applyBorder="1" applyAlignment="1" applyProtection="1">
      <alignment horizontal="center" vertical="center" wrapText="1"/>
      <protection hidden="1"/>
    </xf>
    <xf numFmtId="0" fontId="83" fillId="57" borderId="60" xfId="0" applyFont="1" applyFill="1" applyBorder="1" applyAlignment="1" applyProtection="1">
      <alignment horizontal="center" vertical="center" wrapText="1"/>
      <protection hidden="1"/>
    </xf>
    <xf numFmtId="0" fontId="83" fillId="57" borderId="63" xfId="447" applyNumberFormat="1" applyFont="1" applyFill="1" applyBorder="1" applyAlignment="1" applyProtection="1">
      <alignment horizontal="center" vertical="center" wrapText="1"/>
      <protection hidden="1"/>
    </xf>
    <xf numFmtId="0" fontId="83" fillId="57" borderId="27" xfId="447" applyNumberFormat="1" applyFont="1" applyFill="1" applyBorder="1" applyAlignment="1" applyProtection="1">
      <alignment horizontal="center" vertical="center"/>
      <protection hidden="1"/>
    </xf>
    <xf numFmtId="0" fontId="83" fillId="57" borderId="64" xfId="447" applyNumberFormat="1" applyFont="1" applyFill="1" applyBorder="1" applyAlignment="1" applyProtection="1">
      <alignment horizontal="center" vertical="center"/>
      <protection hidden="1"/>
    </xf>
    <xf numFmtId="179" fontId="83" fillId="57" borderId="56" xfId="0" applyNumberFormat="1" applyFont="1" applyFill="1" applyBorder="1" applyAlignment="1" applyProtection="1">
      <alignment horizontal="center" vertical="center" wrapText="1"/>
      <protection hidden="1"/>
    </xf>
    <xf numFmtId="179" fontId="83" fillId="57" borderId="57" xfId="0" applyNumberFormat="1" applyFont="1" applyFill="1" applyBorder="1" applyAlignment="1" applyProtection="1">
      <alignment horizontal="center" vertical="center"/>
      <protection hidden="1"/>
    </xf>
    <xf numFmtId="179" fontId="83" fillId="57" borderId="58" xfId="0" applyNumberFormat="1" applyFont="1" applyFill="1" applyBorder="1" applyAlignment="1" applyProtection="1">
      <alignment horizontal="center" vertical="center"/>
      <protection hidden="1"/>
    </xf>
    <xf numFmtId="179" fontId="83" fillId="57" borderId="28" xfId="0" applyNumberFormat="1" applyFont="1" applyFill="1" applyBorder="1" applyAlignment="1" applyProtection="1">
      <alignment horizontal="center" vertical="center" wrapText="1"/>
      <protection hidden="1"/>
    </xf>
    <xf numFmtId="179" fontId="83" fillId="57" borderId="0" xfId="0" applyNumberFormat="1" applyFont="1" applyFill="1" applyBorder="1" applyAlignment="1" applyProtection="1">
      <alignment horizontal="center" vertical="center"/>
      <protection hidden="1"/>
    </xf>
    <xf numFmtId="179" fontId="83" fillId="57" borderId="26" xfId="0" applyNumberFormat="1" applyFont="1" applyFill="1" applyBorder="1" applyAlignment="1" applyProtection="1">
      <alignment horizontal="center" vertical="center"/>
      <protection hidden="1"/>
    </xf>
    <xf numFmtId="178" fontId="86" fillId="16" borderId="0" xfId="0" applyNumberFormat="1" applyFont="1" applyFill="1" applyAlignment="1" applyProtection="1">
      <alignment horizontal="center" vertical="center"/>
      <protection hidden="1"/>
    </xf>
    <xf numFmtId="0" fontId="83" fillId="16" borderId="44" xfId="0" applyFont="1" applyFill="1" applyBorder="1" applyAlignment="1" applyProtection="1">
      <alignment horizontal="center" vertical="center"/>
      <protection hidden="1"/>
    </xf>
    <xf numFmtId="0" fontId="83" fillId="16" borderId="42" xfId="0" applyFont="1" applyFill="1" applyBorder="1" applyAlignment="1" applyProtection="1">
      <alignment horizontal="center" vertical="center"/>
      <protection hidden="1"/>
    </xf>
    <xf numFmtId="0" fontId="83" fillId="16" borderId="43" xfId="0" applyFont="1" applyFill="1" applyBorder="1" applyAlignment="1" applyProtection="1">
      <alignment horizontal="center" vertical="center" wrapText="1"/>
      <protection hidden="1"/>
    </xf>
    <xf numFmtId="0" fontId="83" fillId="16" borderId="47" xfId="0" applyFont="1" applyFill="1" applyBorder="1" applyAlignment="1" applyProtection="1">
      <alignment horizontal="center" vertical="center"/>
      <protection hidden="1"/>
    </xf>
    <xf numFmtId="0" fontId="83" fillId="16" borderId="16" xfId="0" applyFont="1" applyFill="1" applyBorder="1" applyAlignment="1" applyProtection="1">
      <alignment horizontal="center" vertical="center" wrapText="1"/>
      <protection hidden="1"/>
    </xf>
    <xf numFmtId="0" fontId="83" fillId="16" borderId="103" xfId="0" applyFont="1" applyFill="1" applyBorder="1" applyAlignment="1" applyProtection="1">
      <alignment horizontal="center" vertical="center" wrapText="1"/>
      <protection hidden="1"/>
    </xf>
    <xf numFmtId="0" fontId="83" fillId="16" borderId="34" xfId="0" applyFont="1" applyFill="1" applyBorder="1" applyAlignment="1" applyProtection="1">
      <alignment horizontal="center" vertical="center" wrapText="1"/>
      <protection hidden="1"/>
    </xf>
    <xf numFmtId="0" fontId="83" fillId="16" borderId="121" xfId="0" applyFont="1" applyFill="1" applyBorder="1" applyAlignment="1" applyProtection="1">
      <alignment horizontal="center" vertical="center" wrapText="1"/>
      <protection hidden="1"/>
    </xf>
    <xf numFmtId="0" fontId="83" fillId="16" borderId="42" xfId="0" applyFont="1" applyFill="1" applyBorder="1" applyAlignment="1" applyProtection="1">
      <alignment horizontal="center" vertical="center" wrapText="1"/>
      <protection hidden="1"/>
    </xf>
    <xf numFmtId="41" fontId="83" fillId="16" borderId="0" xfId="0" quotePrefix="1" applyNumberFormat="1" applyFont="1" applyFill="1" applyBorder="1" applyAlignment="1" applyProtection="1">
      <alignment horizontal="center" vertical="center"/>
      <protection hidden="1"/>
    </xf>
    <xf numFmtId="41" fontId="89" fillId="16" borderId="78" xfId="0" quotePrefix="1" applyNumberFormat="1" applyFont="1" applyFill="1" applyBorder="1" applyAlignment="1" applyProtection="1">
      <alignment horizontal="center" vertical="center"/>
      <protection locked="0" hidden="1"/>
    </xf>
    <xf numFmtId="41" fontId="83" fillId="16" borderId="84" xfId="0" quotePrefix="1" applyNumberFormat="1" applyFont="1" applyFill="1" applyBorder="1" applyAlignment="1" applyProtection="1">
      <alignment horizontal="center" vertical="center"/>
      <protection hidden="1"/>
    </xf>
    <xf numFmtId="0" fontId="83" fillId="16" borderId="25" xfId="0" applyFont="1" applyFill="1" applyBorder="1" applyAlignment="1" applyProtection="1">
      <alignment horizontal="center" vertical="center" wrapText="1"/>
      <protection hidden="1"/>
    </xf>
    <xf numFmtId="0" fontId="83" fillId="16" borderId="20" xfId="0" applyFont="1" applyFill="1" applyBorder="1" applyAlignment="1" applyProtection="1">
      <alignment horizontal="center" vertical="center" wrapText="1"/>
      <protection hidden="1"/>
    </xf>
    <xf numFmtId="0" fontId="96" fillId="16" borderId="65" xfId="0" applyFont="1" applyFill="1" applyBorder="1" applyAlignment="1" applyProtection="1">
      <alignment horizontal="center" vertical="center" wrapText="1"/>
      <protection hidden="1"/>
    </xf>
    <xf numFmtId="0" fontId="96" fillId="16" borderId="38" xfId="0" applyFont="1" applyFill="1" applyBorder="1" applyAlignment="1" applyProtection="1">
      <alignment horizontal="center" vertical="center" wrapText="1"/>
      <protection hidden="1"/>
    </xf>
    <xf numFmtId="0" fontId="96" fillId="57" borderId="21" xfId="0" applyFont="1" applyFill="1" applyBorder="1" applyAlignment="1" applyProtection="1">
      <alignment horizontal="center" vertical="center" wrapText="1"/>
      <protection hidden="1"/>
    </xf>
    <xf numFmtId="0" fontId="96" fillId="16" borderId="44" xfId="0" applyFont="1" applyFill="1" applyBorder="1" applyAlignment="1" applyProtection="1">
      <alignment horizontal="center" vertical="center"/>
      <protection hidden="1"/>
    </xf>
    <xf numFmtId="0" fontId="96" fillId="16" borderId="42" xfId="0" applyFont="1" applyFill="1" applyBorder="1" applyAlignment="1" applyProtection="1">
      <alignment horizontal="center" vertical="center"/>
      <protection hidden="1"/>
    </xf>
    <xf numFmtId="0" fontId="96" fillId="57" borderId="54" xfId="0" applyFont="1" applyFill="1" applyBorder="1" applyAlignment="1" applyProtection="1">
      <alignment horizontal="center" vertical="center" wrapText="1"/>
      <protection hidden="1"/>
    </xf>
    <xf numFmtId="0" fontId="111" fillId="0" borderId="0" xfId="0" applyFont="1" applyFill="1" applyAlignment="1" applyProtection="1">
      <alignment horizontal="center" vertical="center"/>
      <protection hidden="1"/>
    </xf>
    <xf numFmtId="0" fontId="96" fillId="16" borderId="53" xfId="0" applyFont="1" applyFill="1" applyBorder="1" applyAlignment="1" applyProtection="1">
      <alignment horizontal="center" vertical="center" wrapText="1"/>
      <protection hidden="1"/>
    </xf>
    <xf numFmtId="0" fontId="96" fillId="16" borderId="54" xfId="0" applyFont="1" applyFill="1" applyBorder="1" applyAlignment="1" applyProtection="1">
      <alignment horizontal="center" vertical="center" wrapText="1"/>
      <protection hidden="1"/>
    </xf>
    <xf numFmtId="0" fontId="96" fillId="0" borderId="65" xfId="0" applyFont="1" applyFill="1" applyBorder="1" applyAlignment="1" applyProtection="1">
      <alignment horizontal="center" vertical="center" wrapText="1"/>
      <protection hidden="1"/>
    </xf>
    <xf numFmtId="0" fontId="96" fillId="0" borderId="38" xfId="0" applyFont="1" applyFill="1" applyBorder="1" applyAlignment="1" applyProtection="1">
      <alignment horizontal="center" vertical="center" wrapText="1"/>
      <protection hidden="1"/>
    </xf>
    <xf numFmtId="0" fontId="96" fillId="16" borderId="44" xfId="0" applyFont="1" applyFill="1" applyBorder="1" applyAlignment="1" applyProtection="1">
      <alignment horizontal="center" vertical="center" wrapText="1"/>
      <protection hidden="1"/>
    </xf>
    <xf numFmtId="0" fontId="96" fillId="16" borderId="42" xfId="0" applyFont="1" applyFill="1" applyBorder="1" applyAlignment="1" applyProtection="1">
      <alignment horizontal="center" vertical="center" wrapText="1"/>
      <protection hidden="1"/>
    </xf>
    <xf numFmtId="0" fontId="96" fillId="16" borderId="25" xfId="0" applyFont="1" applyFill="1" applyBorder="1" applyAlignment="1" applyProtection="1">
      <alignment horizontal="center" vertical="center" wrapText="1"/>
      <protection hidden="1"/>
    </xf>
    <xf numFmtId="0" fontId="96" fillId="16" borderId="20" xfId="0" applyFont="1" applyFill="1" applyBorder="1" applyAlignment="1" applyProtection="1">
      <alignment horizontal="center" vertical="center" wrapText="1"/>
      <protection hidden="1"/>
    </xf>
    <xf numFmtId="0" fontId="97" fillId="57" borderId="0" xfId="0" applyFont="1" applyFill="1" applyBorder="1" applyAlignment="1" applyProtection="1">
      <alignment horizontal="left" vertical="center" wrapText="1"/>
      <protection hidden="1"/>
    </xf>
    <xf numFmtId="0" fontId="96" fillId="57" borderId="25" xfId="0" applyFont="1" applyFill="1" applyBorder="1" applyAlignment="1" applyProtection="1">
      <alignment horizontal="center" vertical="center" wrapText="1"/>
      <protection hidden="1"/>
    </xf>
    <xf numFmtId="0" fontId="96" fillId="57" borderId="20" xfId="0" applyFont="1" applyFill="1" applyBorder="1" applyAlignment="1" applyProtection="1">
      <alignment horizontal="center" vertical="center" wrapText="1"/>
      <protection hidden="1"/>
    </xf>
    <xf numFmtId="0" fontId="96" fillId="57" borderId="65" xfId="0" applyFont="1" applyFill="1" applyBorder="1" applyAlignment="1" applyProtection="1">
      <alignment horizontal="center" vertical="center" wrapText="1"/>
      <protection hidden="1"/>
    </xf>
    <xf numFmtId="0" fontId="96" fillId="57" borderId="38" xfId="0" applyFont="1" applyFill="1" applyBorder="1" applyAlignment="1" applyProtection="1">
      <alignment horizontal="center" vertical="center" wrapText="1"/>
      <protection hidden="1"/>
    </xf>
    <xf numFmtId="0" fontId="104" fillId="57" borderId="0" xfId="0" applyFont="1" applyFill="1" applyBorder="1" applyAlignment="1" applyProtection="1">
      <alignment horizontal="center" vertical="center"/>
      <protection hidden="1"/>
    </xf>
    <xf numFmtId="0" fontId="96" fillId="57" borderId="39" xfId="0" applyFont="1" applyFill="1" applyBorder="1" applyAlignment="1" applyProtection="1">
      <alignment horizontal="center" vertical="center" wrapText="1"/>
      <protection hidden="1"/>
    </xf>
    <xf numFmtId="0" fontId="96" fillId="57" borderId="20" xfId="0" applyFont="1" applyFill="1" applyBorder="1" applyAlignment="1" applyProtection="1">
      <alignment horizontal="center" vertical="center"/>
      <protection hidden="1"/>
    </xf>
    <xf numFmtId="0" fontId="96" fillId="57" borderId="30" xfId="0" applyFont="1" applyFill="1" applyBorder="1" applyAlignment="1" applyProtection="1">
      <alignment horizontal="center" vertical="center" wrapText="1"/>
      <protection hidden="1"/>
    </xf>
    <xf numFmtId="0" fontId="96" fillId="57" borderId="32" xfId="0" applyFont="1" applyFill="1" applyBorder="1" applyAlignment="1" applyProtection="1">
      <alignment horizontal="center" vertical="center" wrapText="1"/>
      <protection hidden="1"/>
    </xf>
    <xf numFmtId="0" fontId="96" fillId="57" borderId="44" xfId="0" applyFont="1" applyFill="1" applyBorder="1" applyAlignment="1" applyProtection="1">
      <alignment horizontal="center" vertical="center"/>
      <protection hidden="1"/>
    </xf>
  </cellXfs>
  <cellStyles count="479">
    <cellStyle name="20% - 강조색1" xfId="1" builtinId="30" customBuiltin="1"/>
    <cellStyle name="20% - 강조색1 2" xfId="2"/>
    <cellStyle name="20% - 강조색1 2 2" xfId="3"/>
    <cellStyle name="20% - 강조색1 2 3" xfId="4"/>
    <cellStyle name="20% - 강조색1 3" xfId="5"/>
    <cellStyle name="20% - 강조색1 4" xfId="6"/>
    <cellStyle name="20% - 강조색1 5" xfId="7"/>
    <cellStyle name="20% - 강조색1 6" xfId="8"/>
    <cellStyle name="20% - 강조색1 7" xfId="9"/>
    <cellStyle name="20% - 강조색2" xfId="10" builtinId="34" customBuiltin="1"/>
    <cellStyle name="20% - 강조색2 2" xfId="11"/>
    <cellStyle name="20% - 강조색2 2 2" xfId="12"/>
    <cellStyle name="20% - 강조색2 2 3" xfId="13"/>
    <cellStyle name="20% - 강조색2 3" xfId="14"/>
    <cellStyle name="20% - 강조색2 4" xfId="15"/>
    <cellStyle name="20% - 강조색2 5" xfId="16"/>
    <cellStyle name="20% - 강조색2 6" xfId="17"/>
    <cellStyle name="20% - 강조색2 7" xfId="18"/>
    <cellStyle name="20% - 강조색3" xfId="19" builtinId="38" customBuiltin="1"/>
    <cellStyle name="20% - 강조색3 2" xfId="20"/>
    <cellStyle name="20% - 강조색3 2 2" xfId="21"/>
    <cellStyle name="20% - 강조색3 2 3" xfId="22"/>
    <cellStyle name="20% - 강조색3 3" xfId="23"/>
    <cellStyle name="20% - 강조색3 4" xfId="24"/>
    <cellStyle name="20% - 강조색3 5" xfId="25"/>
    <cellStyle name="20% - 강조색3 6" xfId="26"/>
    <cellStyle name="20% - 강조색3 7" xfId="27"/>
    <cellStyle name="20% - 강조색4" xfId="28" builtinId="42" customBuiltin="1"/>
    <cellStyle name="20% - 강조색4 2" xfId="29"/>
    <cellStyle name="20% - 강조색4 2 2" xfId="30"/>
    <cellStyle name="20% - 강조색4 2 3" xfId="31"/>
    <cellStyle name="20% - 강조색4 3" xfId="32"/>
    <cellStyle name="20% - 강조색4 4" xfId="33"/>
    <cellStyle name="20% - 강조색4 5" xfId="34"/>
    <cellStyle name="20% - 강조색4 6" xfId="35"/>
    <cellStyle name="20% - 강조색4 7" xfId="36"/>
    <cellStyle name="20% - 강조색5" xfId="37" builtinId="46" customBuiltin="1"/>
    <cellStyle name="20% - 강조색5 2" xfId="38"/>
    <cellStyle name="20% - 강조색5 2 2" xfId="39"/>
    <cellStyle name="20% - 강조색5 2 3" xfId="40"/>
    <cellStyle name="20% - 강조색5 3" xfId="41"/>
    <cellStyle name="20% - 강조색5 4" xfId="42"/>
    <cellStyle name="20% - 강조색5 5" xfId="43"/>
    <cellStyle name="20% - 강조색5 6" xfId="44"/>
    <cellStyle name="20% - 강조색5 7" xfId="45"/>
    <cellStyle name="20% - 강조색6" xfId="46" builtinId="50" customBuiltin="1"/>
    <cellStyle name="20% - 강조색6 2" xfId="47"/>
    <cellStyle name="20% - 강조색6 2 2" xfId="48"/>
    <cellStyle name="20% - 강조색6 2 3" xfId="49"/>
    <cellStyle name="20% - 강조색6 3" xfId="50"/>
    <cellStyle name="20% - 강조색6 4" xfId="51"/>
    <cellStyle name="20% - 강조색6 5" xfId="52"/>
    <cellStyle name="20% - 강조색6 6" xfId="53"/>
    <cellStyle name="20% - 강조색6 7" xfId="54"/>
    <cellStyle name="40% - 강조색1" xfId="55" builtinId="31" customBuiltin="1"/>
    <cellStyle name="40% - 강조색1 2" xfId="56"/>
    <cellStyle name="40% - 강조색1 2 2" xfId="57"/>
    <cellStyle name="40% - 강조색1 2 3" xfId="58"/>
    <cellStyle name="40% - 강조색1 3" xfId="59"/>
    <cellStyle name="40% - 강조색1 4" xfId="60"/>
    <cellStyle name="40% - 강조색1 5" xfId="61"/>
    <cellStyle name="40% - 강조색1 6" xfId="62"/>
    <cellStyle name="40% - 강조색1 7" xfId="63"/>
    <cellStyle name="40% - 강조색2" xfId="64" builtinId="35" customBuiltin="1"/>
    <cellStyle name="40% - 강조색2 2" xfId="65"/>
    <cellStyle name="40% - 강조색2 2 2" xfId="66"/>
    <cellStyle name="40% - 강조색2 2 3" xfId="67"/>
    <cellStyle name="40% - 강조색2 3" xfId="68"/>
    <cellStyle name="40% - 강조색2 4" xfId="69"/>
    <cellStyle name="40% - 강조색2 5" xfId="70"/>
    <cellStyle name="40% - 강조색2 6" xfId="71"/>
    <cellStyle name="40% - 강조색2 7" xfId="72"/>
    <cellStyle name="40% - 강조색3" xfId="73" builtinId="39" customBuiltin="1"/>
    <cellStyle name="40% - 강조색3 2" xfId="74"/>
    <cellStyle name="40% - 강조색3 2 2" xfId="75"/>
    <cellStyle name="40% - 강조색3 2 3" xfId="76"/>
    <cellStyle name="40% - 강조색3 3" xfId="77"/>
    <cellStyle name="40% - 강조색3 4" xfId="78"/>
    <cellStyle name="40% - 강조색3 5" xfId="79"/>
    <cellStyle name="40% - 강조색3 6" xfId="80"/>
    <cellStyle name="40% - 강조색3 7" xfId="81"/>
    <cellStyle name="40% - 강조색4" xfId="82" builtinId="43" customBuiltin="1"/>
    <cellStyle name="40% - 강조색4 2" xfId="83"/>
    <cellStyle name="40% - 강조색4 2 2" xfId="84"/>
    <cellStyle name="40% - 강조색4 2 3" xfId="85"/>
    <cellStyle name="40% - 강조색4 3" xfId="86"/>
    <cellStyle name="40% - 강조색4 4" xfId="87"/>
    <cellStyle name="40% - 강조색4 5" xfId="88"/>
    <cellStyle name="40% - 강조색4 6" xfId="89"/>
    <cellStyle name="40% - 강조색4 7" xfId="90"/>
    <cellStyle name="40% - 강조색5" xfId="91" builtinId="47" customBuiltin="1"/>
    <cellStyle name="40% - 강조색5 2" xfId="92"/>
    <cellStyle name="40% - 강조색5 2 2" xfId="93"/>
    <cellStyle name="40% - 강조색5 2 3" xfId="94"/>
    <cellStyle name="40% - 강조색5 3" xfId="95"/>
    <cellStyle name="40% - 강조색5 4" xfId="96"/>
    <cellStyle name="40% - 강조색5 5" xfId="97"/>
    <cellStyle name="40% - 강조색5 6" xfId="98"/>
    <cellStyle name="40% - 강조색5 7" xfId="99"/>
    <cellStyle name="40% - 강조색6" xfId="100" builtinId="51" customBuiltin="1"/>
    <cellStyle name="40% - 강조색6 2" xfId="101"/>
    <cellStyle name="40% - 강조색6 2 2" xfId="102"/>
    <cellStyle name="40% - 강조색6 2 3" xfId="103"/>
    <cellStyle name="40% - 강조색6 3" xfId="104"/>
    <cellStyle name="40% - 강조색6 4" xfId="105"/>
    <cellStyle name="40% - 강조색6 5" xfId="106"/>
    <cellStyle name="40% - 강조색6 6" xfId="107"/>
    <cellStyle name="40% - 강조색6 7" xfId="108"/>
    <cellStyle name="60% - 강조색1" xfId="109" builtinId="32" customBuiltin="1"/>
    <cellStyle name="60% - 강조색1 2" xfId="110"/>
    <cellStyle name="60% - 강조색1 2 2" xfId="111"/>
    <cellStyle name="60% - 강조색1 2 3" xfId="112"/>
    <cellStyle name="60% - 강조색1 3" xfId="113"/>
    <cellStyle name="60% - 강조색1 4" xfId="114"/>
    <cellStyle name="60% - 강조색1 5" xfId="115"/>
    <cellStyle name="60% - 강조색1 6" xfId="116"/>
    <cellStyle name="60% - 강조색1 7" xfId="117"/>
    <cellStyle name="60% - 강조색2" xfId="118" builtinId="36" customBuiltin="1"/>
    <cellStyle name="60% - 강조색2 2" xfId="119"/>
    <cellStyle name="60% - 강조색2 2 2" xfId="120"/>
    <cellStyle name="60% - 강조색2 2 3" xfId="121"/>
    <cellStyle name="60% - 강조색2 3" xfId="122"/>
    <cellStyle name="60% - 강조색2 4" xfId="123"/>
    <cellStyle name="60% - 강조색2 5" xfId="124"/>
    <cellStyle name="60% - 강조색2 6" xfId="125"/>
    <cellStyle name="60% - 강조색2 7" xfId="126"/>
    <cellStyle name="60% - 강조색3" xfId="127" builtinId="40" customBuiltin="1"/>
    <cellStyle name="60% - 강조색3 2" xfId="128"/>
    <cellStyle name="60% - 강조색3 2 2" xfId="129"/>
    <cellStyle name="60% - 강조색3 2 3" xfId="130"/>
    <cellStyle name="60% - 강조색3 3" xfId="131"/>
    <cellStyle name="60% - 강조색3 4" xfId="132"/>
    <cellStyle name="60% - 강조색3 5" xfId="133"/>
    <cellStyle name="60% - 강조색3 6" xfId="134"/>
    <cellStyle name="60% - 강조색3 7" xfId="135"/>
    <cellStyle name="60% - 강조색4" xfId="136" builtinId="44" customBuiltin="1"/>
    <cellStyle name="60% - 강조색4 2" xfId="137"/>
    <cellStyle name="60% - 강조색4 2 2" xfId="138"/>
    <cellStyle name="60% - 강조색4 2 3" xfId="139"/>
    <cellStyle name="60% - 강조색4 3" xfId="140"/>
    <cellStyle name="60% - 강조색4 4" xfId="141"/>
    <cellStyle name="60% - 강조색4 5" xfId="142"/>
    <cellStyle name="60% - 강조색4 6" xfId="143"/>
    <cellStyle name="60% - 강조색4 7" xfId="144"/>
    <cellStyle name="60% - 강조색5" xfId="145" builtinId="48" customBuiltin="1"/>
    <cellStyle name="60% - 강조색5 2" xfId="146"/>
    <cellStyle name="60% - 강조색5 2 2" xfId="147"/>
    <cellStyle name="60% - 강조색5 2 3" xfId="148"/>
    <cellStyle name="60% - 강조색5 3" xfId="149"/>
    <cellStyle name="60% - 강조색5 4" xfId="150"/>
    <cellStyle name="60% - 강조색5 5" xfId="151"/>
    <cellStyle name="60% - 강조색5 6" xfId="152"/>
    <cellStyle name="60% - 강조색5 7" xfId="153"/>
    <cellStyle name="60% - 강조색6" xfId="154" builtinId="52" customBuiltin="1"/>
    <cellStyle name="60% - 강조색6 2" xfId="155"/>
    <cellStyle name="60% - 강조색6 2 2" xfId="156"/>
    <cellStyle name="60% - 강조색6 2 3" xfId="157"/>
    <cellStyle name="60% - 강조색6 3" xfId="158"/>
    <cellStyle name="60% - 강조색6 4" xfId="159"/>
    <cellStyle name="60% - 강조색6 5" xfId="160"/>
    <cellStyle name="60% - 강조색6 6" xfId="161"/>
    <cellStyle name="60% - 강조색6 7" xfId="162"/>
    <cellStyle name="A¨­￠￢￠O [0]_INQUIRY ￠?￥i¨u¡AAⓒ￢Aⓒª " xfId="163"/>
    <cellStyle name="A¨­￠￢￠O_INQUIRY ￠?￥i¨u¡AAⓒ￢Aⓒª " xfId="164"/>
    <cellStyle name="AeE­ [0]_AMT " xfId="165"/>
    <cellStyle name="AeE­_AMT " xfId="166"/>
    <cellStyle name="AeE¡ⓒ [0]_INQUIRY ￠?￥i¨u¡AAⓒ￢Aⓒª " xfId="167"/>
    <cellStyle name="AeE¡ⓒ_INQUIRY ￠?￥i¨u¡AAⓒ￢Aⓒª " xfId="168"/>
    <cellStyle name="AÞ¸¶ [0]_AN°y(1.25) " xfId="169"/>
    <cellStyle name="AÞ¸¶_AN°y(1.25) " xfId="170"/>
    <cellStyle name="C¡IA¨ª_¡ic¨u¡A¨￢I¨￢¡Æ AN¡Æe " xfId="171"/>
    <cellStyle name="C￥AØ_¿μ¾÷CoE² " xfId="172"/>
    <cellStyle name="category" xfId="173"/>
    <cellStyle name="Comma [0]_ SG&amp;A Bridge " xfId="174"/>
    <cellStyle name="Comma_ SG&amp;A Bridge " xfId="175"/>
    <cellStyle name="Comma0" xfId="176"/>
    <cellStyle name="Curren?_x0012_퐀_x0017_?" xfId="177"/>
    <cellStyle name="Currency [0]_ SG&amp;A Bridge " xfId="178"/>
    <cellStyle name="Currency_ SG&amp;A Bridge " xfId="179"/>
    <cellStyle name="Currency0" xfId="180"/>
    <cellStyle name="Date" xfId="181"/>
    <cellStyle name="Euro" xfId="182"/>
    <cellStyle name="Fixed" xfId="183"/>
    <cellStyle name="Grey" xfId="184"/>
    <cellStyle name="HEADER" xfId="185"/>
    <cellStyle name="Header1" xfId="186"/>
    <cellStyle name="Header2" xfId="187"/>
    <cellStyle name="Heading 1" xfId="188"/>
    <cellStyle name="Heading 2" xfId="189"/>
    <cellStyle name="Input [yellow]" xfId="190"/>
    <cellStyle name="Model" xfId="191"/>
    <cellStyle name="Model 2" xfId="192"/>
    <cellStyle name="Normal - Style1" xfId="193"/>
    <cellStyle name="Normal_ SG&amp;A Bridge " xfId="194"/>
    <cellStyle name="Percent [2]" xfId="195"/>
    <cellStyle name="subhead" xfId="196"/>
    <cellStyle name="Total" xfId="197"/>
    <cellStyle name="UM" xfId="198"/>
    <cellStyle name="UM 2" xfId="199"/>
    <cellStyle name="강조색1" xfId="200" builtinId="29" customBuiltin="1"/>
    <cellStyle name="강조색1 2" xfId="201"/>
    <cellStyle name="강조색1 2 2" xfId="202"/>
    <cellStyle name="강조색1 2 3" xfId="203"/>
    <cellStyle name="강조색1 3" xfId="204"/>
    <cellStyle name="강조색1 4" xfId="205"/>
    <cellStyle name="강조색1 5" xfId="206"/>
    <cellStyle name="강조색1 6" xfId="207"/>
    <cellStyle name="강조색1 7" xfId="208"/>
    <cellStyle name="강조색2" xfId="209" builtinId="33" customBuiltin="1"/>
    <cellStyle name="강조색2 2" xfId="210"/>
    <cellStyle name="강조색2 2 2" xfId="211"/>
    <cellStyle name="강조색2 2 3" xfId="212"/>
    <cellStyle name="강조색2 3" xfId="213"/>
    <cellStyle name="강조색2 4" xfId="214"/>
    <cellStyle name="강조색2 5" xfId="215"/>
    <cellStyle name="강조색2 6" xfId="216"/>
    <cellStyle name="강조색2 7" xfId="217"/>
    <cellStyle name="강조색3" xfId="218" builtinId="37" customBuiltin="1"/>
    <cellStyle name="강조색3 2" xfId="219"/>
    <cellStyle name="강조색3 2 2" xfId="220"/>
    <cellStyle name="강조색3 2 3" xfId="221"/>
    <cellStyle name="강조색3 3" xfId="222"/>
    <cellStyle name="강조색3 4" xfId="223"/>
    <cellStyle name="강조색3 5" xfId="224"/>
    <cellStyle name="강조색3 6" xfId="225"/>
    <cellStyle name="강조색3 7" xfId="226"/>
    <cellStyle name="강조색4" xfId="227" builtinId="41" customBuiltin="1"/>
    <cellStyle name="강조색4 2" xfId="228"/>
    <cellStyle name="강조색4 2 2" xfId="229"/>
    <cellStyle name="강조색4 2 3" xfId="230"/>
    <cellStyle name="강조색4 3" xfId="231"/>
    <cellStyle name="강조색4 4" xfId="232"/>
    <cellStyle name="강조색4 5" xfId="233"/>
    <cellStyle name="강조색4 6" xfId="234"/>
    <cellStyle name="강조색4 7" xfId="235"/>
    <cellStyle name="강조색5" xfId="236" builtinId="45" customBuiltin="1"/>
    <cellStyle name="강조색5 2" xfId="237"/>
    <cellStyle name="강조색5 2 2" xfId="238"/>
    <cellStyle name="강조색5 2 3" xfId="239"/>
    <cellStyle name="강조색5 3" xfId="240"/>
    <cellStyle name="강조색5 4" xfId="241"/>
    <cellStyle name="강조색5 5" xfId="242"/>
    <cellStyle name="강조색5 6" xfId="243"/>
    <cellStyle name="강조색5 7" xfId="244"/>
    <cellStyle name="강조색6" xfId="245" builtinId="49" customBuiltin="1"/>
    <cellStyle name="강조색6 2" xfId="246"/>
    <cellStyle name="강조색6 2 2" xfId="247"/>
    <cellStyle name="강조색6 2 3" xfId="248"/>
    <cellStyle name="강조색6 3" xfId="249"/>
    <cellStyle name="강조색6 4" xfId="250"/>
    <cellStyle name="강조색6 5" xfId="251"/>
    <cellStyle name="강조색6 6" xfId="252"/>
    <cellStyle name="강조색6 7" xfId="253"/>
    <cellStyle name="경고문" xfId="254" builtinId="11" customBuiltin="1"/>
    <cellStyle name="경고문 2" xfId="255"/>
    <cellStyle name="경고문 2 2" xfId="256"/>
    <cellStyle name="경고문 2 3" xfId="257"/>
    <cellStyle name="경고문 3" xfId="258"/>
    <cellStyle name="경고문 4" xfId="259"/>
    <cellStyle name="경고문 5" xfId="260"/>
    <cellStyle name="경고문 6" xfId="261"/>
    <cellStyle name="경고문 7" xfId="262"/>
    <cellStyle name="계산" xfId="263" builtinId="22" customBuiltin="1"/>
    <cellStyle name="계산 2" xfId="264"/>
    <cellStyle name="계산 2 2" xfId="265"/>
    <cellStyle name="계산 2 3" xfId="266"/>
    <cellStyle name="계산 3" xfId="267"/>
    <cellStyle name="계산 4" xfId="268"/>
    <cellStyle name="계산 5" xfId="269"/>
    <cellStyle name="계산 6" xfId="270"/>
    <cellStyle name="계산 7" xfId="271"/>
    <cellStyle name="고정소숫점" xfId="272"/>
    <cellStyle name="고정출력1" xfId="273"/>
    <cellStyle name="고정출력2" xfId="274"/>
    <cellStyle name="나쁨" xfId="275" builtinId="27" customBuiltin="1"/>
    <cellStyle name="나쁨 2" xfId="276"/>
    <cellStyle name="나쁨 2 2" xfId="277"/>
    <cellStyle name="나쁨 2 3" xfId="278"/>
    <cellStyle name="나쁨 3" xfId="279"/>
    <cellStyle name="나쁨 4" xfId="280"/>
    <cellStyle name="나쁨 5" xfId="281"/>
    <cellStyle name="나쁨 6" xfId="282"/>
    <cellStyle name="나쁨 7" xfId="283"/>
    <cellStyle name="날짜" xfId="284"/>
    <cellStyle name="달러" xfId="285"/>
    <cellStyle name="똿뗦먛귟 [0.00]_PRODUCT DETAIL Q1" xfId="286"/>
    <cellStyle name="똿뗦먛귟_PRODUCT DETAIL Q1" xfId="287"/>
    <cellStyle name="메모" xfId="288" builtinId="10" customBuiltin="1"/>
    <cellStyle name="메모 2" xfId="289"/>
    <cellStyle name="메모 2 2" xfId="290"/>
    <cellStyle name="메모 2 3" xfId="291"/>
    <cellStyle name="메모 3" xfId="292"/>
    <cellStyle name="메모 4" xfId="293"/>
    <cellStyle name="메모 5" xfId="294"/>
    <cellStyle name="메모 6" xfId="295"/>
    <cellStyle name="메모 7" xfId="296"/>
    <cellStyle name="메모 8" xfId="297"/>
    <cellStyle name="메모 9" xfId="298"/>
    <cellStyle name="믅됞 [0.00]_PRODUCT DETAIL Q1" xfId="299"/>
    <cellStyle name="믅됞_PRODUCT DETAIL Q1" xfId="300"/>
    <cellStyle name="바탕글" xfId="301"/>
    <cellStyle name="백분율 2" xfId="302"/>
    <cellStyle name="보통" xfId="303" builtinId="28" customBuiltin="1"/>
    <cellStyle name="보통 2" xfId="304"/>
    <cellStyle name="보통 2 2" xfId="305"/>
    <cellStyle name="보통 2 3" xfId="306"/>
    <cellStyle name="보통 3" xfId="307"/>
    <cellStyle name="보통 4" xfId="308"/>
    <cellStyle name="보통 5" xfId="309"/>
    <cellStyle name="보통 6" xfId="310"/>
    <cellStyle name="보통 7" xfId="311"/>
    <cellStyle name="뷭?_BOOKSHIP" xfId="312"/>
    <cellStyle name="설명 텍스트" xfId="313" builtinId="53" customBuiltin="1"/>
    <cellStyle name="설명 텍스트 2" xfId="314"/>
    <cellStyle name="설명 텍스트 2 2" xfId="315"/>
    <cellStyle name="설명 텍스트 2 3" xfId="316"/>
    <cellStyle name="설명 텍스트 3" xfId="317"/>
    <cellStyle name="설명 텍스트 4" xfId="318"/>
    <cellStyle name="설명 텍스트 5" xfId="319"/>
    <cellStyle name="설명 텍스트 6" xfId="320"/>
    <cellStyle name="설명 텍스트 7" xfId="321"/>
    <cellStyle name="셀 확인" xfId="322" builtinId="23" customBuiltin="1"/>
    <cellStyle name="셀 확인 2" xfId="323"/>
    <cellStyle name="셀 확인 2 2" xfId="324"/>
    <cellStyle name="셀 확인 2 3" xfId="325"/>
    <cellStyle name="셀 확인 3" xfId="326"/>
    <cellStyle name="셀 확인 4" xfId="327"/>
    <cellStyle name="셀 확인 5" xfId="328"/>
    <cellStyle name="셀 확인 6" xfId="329"/>
    <cellStyle name="셀 확인 7" xfId="330"/>
    <cellStyle name="숫자(R)" xfId="331"/>
    <cellStyle name="쉼표 [0]" xfId="332" builtinId="6"/>
    <cellStyle name="쉼표 [0] 2" xfId="333"/>
    <cellStyle name="쉼표 [0] 2 2" xfId="334"/>
    <cellStyle name="쉼표 [0] 2 3" xfId="335"/>
    <cellStyle name="쉼표 [0] 2 4" xfId="336"/>
    <cellStyle name="쉼표 [0] 3" xfId="337"/>
    <cellStyle name="쉼표 [0] 3 2" xfId="338"/>
    <cellStyle name="쉼표 [0] 3 3" xfId="339"/>
    <cellStyle name="쉼표 [0] 32" xfId="476"/>
    <cellStyle name="쉼표 [0] 32 2" xfId="477"/>
    <cellStyle name="쉼표 [0] 4" xfId="340"/>
    <cellStyle name="쉼표 [0] 4 2" xfId="341"/>
    <cellStyle name="쉼표 [0] 4 3" xfId="342"/>
    <cellStyle name="쉼표 [0] 5" xfId="343"/>
    <cellStyle name="쉼표 [0] 5 2" xfId="344"/>
    <cellStyle name="쉼표 [0] 5 3" xfId="345"/>
    <cellStyle name="쉼표 [0] 6" xfId="346"/>
    <cellStyle name="쉼표 [0] 7" xfId="347"/>
    <cellStyle name="쉼표 [0]_7_광업제조업" xfId="348"/>
    <cellStyle name="스타일 1" xfId="349"/>
    <cellStyle name="연결된 셀" xfId="350" builtinId="24" customBuiltin="1"/>
    <cellStyle name="연결된 셀 2" xfId="351"/>
    <cellStyle name="연결된 셀 2 2" xfId="352"/>
    <cellStyle name="연결된 셀 2 3" xfId="353"/>
    <cellStyle name="연결된 셀 3" xfId="354"/>
    <cellStyle name="연결된 셀 4" xfId="355"/>
    <cellStyle name="연결된 셀 5" xfId="356"/>
    <cellStyle name="연결된 셀 6" xfId="357"/>
    <cellStyle name="연결된 셀 7" xfId="358"/>
    <cellStyle name="요약" xfId="359" builtinId="25" customBuiltin="1"/>
    <cellStyle name="요약 2" xfId="360"/>
    <cellStyle name="요약 2 2" xfId="361"/>
    <cellStyle name="요약 2 3" xfId="362"/>
    <cellStyle name="요약 3" xfId="363"/>
    <cellStyle name="요약 4" xfId="364"/>
    <cellStyle name="요약 5" xfId="365"/>
    <cellStyle name="요약 6" xfId="366"/>
    <cellStyle name="요약 7" xfId="367"/>
    <cellStyle name="입력" xfId="368" builtinId="20" customBuiltin="1"/>
    <cellStyle name="입력 2" xfId="369"/>
    <cellStyle name="입력 2 2" xfId="370"/>
    <cellStyle name="입력 2 3" xfId="371"/>
    <cellStyle name="입력 3" xfId="372"/>
    <cellStyle name="입력 4" xfId="373"/>
    <cellStyle name="입력 5" xfId="374"/>
    <cellStyle name="입력 6" xfId="375"/>
    <cellStyle name="입력 7" xfId="376"/>
    <cellStyle name="자리수" xfId="377"/>
    <cellStyle name="자리수0" xfId="378"/>
    <cellStyle name="작은제목" xfId="379"/>
    <cellStyle name="제목" xfId="380" builtinId="15" customBuiltin="1"/>
    <cellStyle name="제목 1" xfId="381" builtinId="16" customBuiltin="1"/>
    <cellStyle name="제목 1 2" xfId="382"/>
    <cellStyle name="제목 1 2 2" xfId="383"/>
    <cellStyle name="제목 1 2 3" xfId="384"/>
    <cellStyle name="제목 1 3" xfId="385"/>
    <cellStyle name="제목 1 4" xfId="386"/>
    <cellStyle name="제목 1 5" xfId="387"/>
    <cellStyle name="제목 1 6" xfId="388"/>
    <cellStyle name="제목 1 7" xfId="389"/>
    <cellStyle name="제목 10" xfId="390"/>
    <cellStyle name="제목 2" xfId="391" builtinId="17" customBuiltin="1"/>
    <cellStyle name="제목 2 2" xfId="392"/>
    <cellStyle name="제목 2 2 2" xfId="393"/>
    <cellStyle name="제목 2 2 3" xfId="394"/>
    <cellStyle name="제목 2 3" xfId="395"/>
    <cellStyle name="제목 2 4" xfId="396"/>
    <cellStyle name="제목 2 5" xfId="397"/>
    <cellStyle name="제목 2 6" xfId="398"/>
    <cellStyle name="제목 2 7" xfId="399"/>
    <cellStyle name="제목 3" xfId="400" builtinId="18" customBuiltin="1"/>
    <cellStyle name="제목 3 2" xfId="401"/>
    <cellStyle name="제목 3 2 2" xfId="402"/>
    <cellStyle name="제목 3 2 3" xfId="403"/>
    <cellStyle name="제목 3 3" xfId="404"/>
    <cellStyle name="제목 3 4" xfId="405"/>
    <cellStyle name="제목 3 5" xfId="406"/>
    <cellStyle name="제목 3 6" xfId="407"/>
    <cellStyle name="제목 3 7" xfId="408"/>
    <cellStyle name="제목 4" xfId="409" builtinId="19" customBuiltin="1"/>
    <cellStyle name="제목 4 2" xfId="410"/>
    <cellStyle name="제목 4 2 2" xfId="411"/>
    <cellStyle name="제목 4 2 3" xfId="412"/>
    <cellStyle name="제목 4 3" xfId="413"/>
    <cellStyle name="제목 4 4" xfId="414"/>
    <cellStyle name="제목 4 5" xfId="415"/>
    <cellStyle name="제목 4 6" xfId="416"/>
    <cellStyle name="제목 4 7" xfId="417"/>
    <cellStyle name="제목 5" xfId="418"/>
    <cellStyle name="제목 5 2" xfId="419"/>
    <cellStyle name="제목 5 3" xfId="420"/>
    <cellStyle name="제목 6" xfId="421"/>
    <cellStyle name="제목 7" xfId="422"/>
    <cellStyle name="제목 8" xfId="423"/>
    <cellStyle name="제목 9" xfId="424"/>
    <cellStyle name="좋음" xfId="425" builtinId="26" customBuiltin="1"/>
    <cellStyle name="좋음 2" xfId="426"/>
    <cellStyle name="좋음 2 2" xfId="427"/>
    <cellStyle name="좋음 2 3" xfId="428"/>
    <cellStyle name="좋음 3" xfId="429"/>
    <cellStyle name="좋음 4" xfId="430"/>
    <cellStyle name="좋음 5" xfId="431"/>
    <cellStyle name="좋음 6" xfId="432"/>
    <cellStyle name="좋음 7" xfId="433"/>
    <cellStyle name="출력" xfId="434" builtinId="21" customBuiltin="1"/>
    <cellStyle name="출력 2" xfId="435"/>
    <cellStyle name="출력 2 2" xfId="436"/>
    <cellStyle name="출력 2 3" xfId="437"/>
    <cellStyle name="출력 3" xfId="438"/>
    <cellStyle name="출력 4" xfId="439"/>
    <cellStyle name="출력 5" xfId="440"/>
    <cellStyle name="출력 6" xfId="441"/>
    <cellStyle name="출력 7" xfId="442"/>
    <cellStyle name="콤마 [0]" xfId="443"/>
    <cellStyle name="콤마 [0]_16.추곡수매실적" xfId="444"/>
    <cellStyle name="콤마 [0]_2.주민등록인구" xfId="445"/>
    <cellStyle name="콤마 [0]_5.광산물생산" xfId="446"/>
    <cellStyle name="콤마 [0]_천기일수" xfId="447"/>
    <cellStyle name="콤마 [0]_해안선및도서" xfId="448"/>
    <cellStyle name="콤마_ 견적기준 FLOW " xfId="449"/>
    <cellStyle name="큰제목" xfId="450"/>
    <cellStyle name="퍼센트" xfId="451"/>
    <cellStyle name="표준" xfId="0" builtinId="0"/>
    <cellStyle name="표준 19" xfId="452"/>
    <cellStyle name="표준 2" xfId="453"/>
    <cellStyle name="표준 2 2" xfId="454"/>
    <cellStyle name="표준 3" xfId="455"/>
    <cellStyle name="표준 3 2" xfId="456"/>
    <cellStyle name="표준 3 3" xfId="457"/>
    <cellStyle name="표준 4" xfId="458"/>
    <cellStyle name="표준 4 2" xfId="459"/>
    <cellStyle name="표준 4 3" xfId="460"/>
    <cellStyle name="표준 4 4" xfId="461"/>
    <cellStyle name="표준 48" xfId="478"/>
    <cellStyle name="표준 5" xfId="462"/>
    <cellStyle name="표준 5 2" xfId="463"/>
    <cellStyle name="표준 5 3" xfId="464"/>
    <cellStyle name="표준 6" xfId="465"/>
    <cellStyle name="표준 6 2" xfId="466"/>
    <cellStyle name="표준 6 3" xfId="467"/>
    <cellStyle name="표준 7" xfId="468"/>
    <cellStyle name="표준 8" xfId="469"/>
    <cellStyle name="표준 9" xfId="470"/>
    <cellStyle name="표준_7_광업제조업" xfId="471"/>
    <cellStyle name="표준_농업용기구및기계보유 " xfId="472"/>
    <cellStyle name="합산" xfId="473"/>
    <cellStyle name="화폐기호" xfId="474"/>
    <cellStyle name="화폐기호0" xfId="4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</xdr:row>
      <xdr:rowOff>142874</xdr:rowOff>
    </xdr:from>
    <xdr:to>
      <xdr:col>8</xdr:col>
      <xdr:colOff>504825</xdr:colOff>
      <xdr:row>15</xdr:row>
      <xdr:rowOff>95249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76200" y="904874"/>
          <a:ext cx="5915025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7.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광업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,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제조업 및 에너지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Mining and Manufacturing, Energy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38100</xdr:rowOff>
    </xdr:from>
    <xdr:to>
      <xdr:col>33</xdr:col>
      <xdr:colOff>95250</xdr:colOff>
      <xdr:row>34</xdr:row>
      <xdr:rowOff>76200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30708600" y="7181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74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100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01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37</xdr:row>
      <xdr:rowOff>57150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0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95250</xdr:colOff>
      <xdr:row>37</xdr:row>
      <xdr:rowOff>57150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6257925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37</xdr:row>
      <xdr:rowOff>0</xdr:rowOff>
    </xdr:from>
    <xdr:to>
      <xdr:col>33</xdr:col>
      <xdr:colOff>95250</xdr:colOff>
      <xdr:row>37</xdr:row>
      <xdr:rowOff>57150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30708600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37</xdr:row>
      <xdr:rowOff>57150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0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95250</xdr:colOff>
      <xdr:row>37</xdr:row>
      <xdr:rowOff>57150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6257925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85725</xdr:colOff>
      <xdr:row>37</xdr:row>
      <xdr:rowOff>57150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877377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85725</xdr:colOff>
      <xdr:row>37</xdr:row>
      <xdr:rowOff>57150</xdr:rowOff>
    </xdr:to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1877377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38</xdr:row>
      <xdr:rowOff>0</xdr:rowOff>
    </xdr:from>
    <xdr:to>
      <xdr:col>33</xdr:col>
      <xdr:colOff>95250</xdr:colOff>
      <xdr:row>38</xdr:row>
      <xdr:rowOff>38100</xdr:rowOff>
    </xdr:to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30708600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38</xdr:row>
      <xdr:rowOff>38100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0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95250</xdr:colOff>
      <xdr:row>38</xdr:row>
      <xdr:rowOff>38100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625792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85725</xdr:colOff>
      <xdr:row>38</xdr:row>
      <xdr:rowOff>38100</xdr:rowOff>
    </xdr:to>
    <xdr:sp macro="" textlink="">
      <xdr:nvSpPr>
        <xdr:cNvPr id="120" name="Text Box 6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38</xdr:row>
      <xdr:rowOff>38100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0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95250</xdr:colOff>
      <xdr:row>38</xdr:row>
      <xdr:rowOff>38100</xdr:rowOff>
    </xdr:to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625792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38</xdr:row>
      <xdr:rowOff>0</xdr:rowOff>
    </xdr:from>
    <xdr:to>
      <xdr:col>33</xdr:col>
      <xdr:colOff>95250</xdr:colOff>
      <xdr:row>38</xdr:row>
      <xdr:rowOff>38100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30708600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95250</xdr:colOff>
      <xdr:row>38</xdr:row>
      <xdr:rowOff>38100</xdr:rowOff>
    </xdr:to>
    <xdr:sp macro="" textlink="">
      <xdr:nvSpPr>
        <xdr:cNvPr id="124" name="Text Box 5"/>
        <xdr:cNvSpPr txBox="1">
          <a:spLocks noChangeArrowheads="1"/>
        </xdr:cNvSpPr>
      </xdr:nvSpPr>
      <xdr:spPr bwMode="auto">
        <a:xfrm>
          <a:off x="625792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85725</xdr:colOff>
      <xdr:row>38</xdr:row>
      <xdr:rowOff>38100</xdr:rowOff>
    </xdr:to>
    <xdr:sp macro="" textlink="">
      <xdr:nvSpPr>
        <xdr:cNvPr id="125" name="Text Box 6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85725</xdr:colOff>
      <xdr:row>38</xdr:row>
      <xdr:rowOff>38100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85725</xdr:colOff>
      <xdr:row>38</xdr:row>
      <xdr:rowOff>38100</xdr:rowOff>
    </xdr:to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38</xdr:row>
      <xdr:rowOff>0</xdr:rowOff>
    </xdr:from>
    <xdr:to>
      <xdr:col>26</xdr:col>
      <xdr:colOff>85725</xdr:colOff>
      <xdr:row>38</xdr:row>
      <xdr:rowOff>38100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38</xdr:row>
      <xdr:rowOff>0</xdr:rowOff>
    </xdr:from>
    <xdr:to>
      <xdr:col>26</xdr:col>
      <xdr:colOff>85725</xdr:colOff>
      <xdr:row>38</xdr:row>
      <xdr:rowOff>38100</xdr:rowOff>
    </xdr:to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37</xdr:row>
      <xdr:rowOff>57150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0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95250</xdr:colOff>
      <xdr:row>37</xdr:row>
      <xdr:rowOff>57150</xdr:rowOff>
    </xdr:to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6257925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37</xdr:row>
      <xdr:rowOff>0</xdr:rowOff>
    </xdr:from>
    <xdr:to>
      <xdr:col>33</xdr:col>
      <xdr:colOff>95250</xdr:colOff>
      <xdr:row>37</xdr:row>
      <xdr:rowOff>57150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30708600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37</xdr:row>
      <xdr:rowOff>57150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0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95250</xdr:colOff>
      <xdr:row>37</xdr:row>
      <xdr:rowOff>57150</xdr:rowOff>
    </xdr:to>
    <xdr:sp macro="" textlink="">
      <xdr:nvSpPr>
        <xdr:cNvPr id="134" name="Text Box 5"/>
        <xdr:cNvSpPr txBox="1">
          <a:spLocks noChangeArrowheads="1"/>
        </xdr:cNvSpPr>
      </xdr:nvSpPr>
      <xdr:spPr bwMode="auto">
        <a:xfrm>
          <a:off x="6257925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85725</xdr:colOff>
      <xdr:row>37</xdr:row>
      <xdr:rowOff>57150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1877377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85725</xdr:colOff>
      <xdr:row>37</xdr:row>
      <xdr:rowOff>57150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1877377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9525</xdr:rowOff>
    </xdr:to>
    <xdr:sp macro="" textlink="">
      <xdr:nvSpPr>
        <xdr:cNvPr id="146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76200</xdr:colOff>
      <xdr:row>39</xdr:row>
      <xdr:rowOff>9525</xdr:rowOff>
    </xdr:to>
    <xdr:sp macro="" textlink="">
      <xdr:nvSpPr>
        <xdr:cNvPr id="147" name="Text Box 34"/>
        <xdr:cNvSpPr txBox="1">
          <a:spLocks noChangeArrowheads="1"/>
        </xdr:cNvSpPr>
      </xdr:nvSpPr>
      <xdr:spPr bwMode="auto">
        <a:xfrm>
          <a:off x="0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76200</xdr:colOff>
      <xdr:row>39</xdr:row>
      <xdr:rowOff>9525</xdr:rowOff>
    </xdr:to>
    <xdr:sp macro="" textlink="">
      <xdr:nvSpPr>
        <xdr:cNvPr id="148" name="Text Box 33"/>
        <xdr:cNvSpPr txBox="1">
          <a:spLocks noChangeArrowheads="1"/>
        </xdr:cNvSpPr>
      </xdr:nvSpPr>
      <xdr:spPr bwMode="auto">
        <a:xfrm>
          <a:off x="0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76200</xdr:colOff>
      <xdr:row>39</xdr:row>
      <xdr:rowOff>9525</xdr:rowOff>
    </xdr:to>
    <xdr:sp macro="" textlink="">
      <xdr:nvSpPr>
        <xdr:cNvPr id="149" name="Text Box 34"/>
        <xdr:cNvSpPr txBox="1">
          <a:spLocks noChangeArrowheads="1"/>
        </xdr:cNvSpPr>
      </xdr:nvSpPr>
      <xdr:spPr bwMode="auto">
        <a:xfrm>
          <a:off x="0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38</xdr:row>
      <xdr:rowOff>104775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0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38</xdr:row>
      <xdr:rowOff>104775</xdr:rowOff>
    </xdr:to>
    <xdr:sp macro="" textlink="">
      <xdr:nvSpPr>
        <xdr:cNvPr id="151" name="Text Box 4"/>
        <xdr:cNvSpPr txBox="1">
          <a:spLocks noChangeArrowheads="1"/>
        </xdr:cNvSpPr>
      </xdr:nvSpPr>
      <xdr:spPr bwMode="auto">
        <a:xfrm>
          <a:off x="0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28575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0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28575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0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38</xdr:row>
      <xdr:rowOff>38100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0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38</xdr:row>
      <xdr:rowOff>38100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0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160" name="Text Box 33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161" name="Text Box 34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162" name="Text Box 33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163" name="Text Box 34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625792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625792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167" name="Text Box 4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71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176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177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179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89" name="Text Box 33"/>
        <xdr:cNvSpPr txBox="1">
          <a:spLocks noChangeArrowheads="1"/>
        </xdr:cNvSpPr>
      </xdr:nvSpPr>
      <xdr:spPr bwMode="auto">
        <a:xfrm>
          <a:off x="0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0" name="Text Box 34"/>
        <xdr:cNvSpPr txBox="1">
          <a:spLocks noChangeArrowheads="1"/>
        </xdr:cNvSpPr>
      </xdr:nvSpPr>
      <xdr:spPr bwMode="auto">
        <a:xfrm>
          <a:off x="0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1" name="Text Box 33"/>
        <xdr:cNvSpPr txBox="1">
          <a:spLocks noChangeArrowheads="1"/>
        </xdr:cNvSpPr>
      </xdr:nvSpPr>
      <xdr:spPr bwMode="auto">
        <a:xfrm>
          <a:off x="0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2" name="Text Box 34"/>
        <xdr:cNvSpPr txBox="1">
          <a:spLocks noChangeArrowheads="1"/>
        </xdr:cNvSpPr>
      </xdr:nvSpPr>
      <xdr:spPr bwMode="auto">
        <a:xfrm>
          <a:off x="0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0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0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199" name="Text Box 33"/>
        <xdr:cNvSpPr txBox="1">
          <a:spLocks noChangeArrowheads="1"/>
        </xdr:cNvSpPr>
      </xdr:nvSpPr>
      <xdr:spPr bwMode="auto">
        <a:xfrm>
          <a:off x="625792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200" name="Text Box 34"/>
        <xdr:cNvSpPr txBox="1">
          <a:spLocks noChangeArrowheads="1"/>
        </xdr:cNvSpPr>
      </xdr:nvSpPr>
      <xdr:spPr bwMode="auto">
        <a:xfrm>
          <a:off x="625792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1877377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206" name="Text Box 5"/>
        <xdr:cNvSpPr txBox="1">
          <a:spLocks noChangeArrowheads="1"/>
        </xdr:cNvSpPr>
      </xdr:nvSpPr>
      <xdr:spPr bwMode="auto">
        <a:xfrm>
          <a:off x="1877377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07" name="Text Box 6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1877377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877377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7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19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20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21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22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232" name="Text Box 33"/>
        <xdr:cNvSpPr txBox="1">
          <a:spLocks noChangeArrowheads="1"/>
        </xdr:cNvSpPr>
      </xdr:nvSpPr>
      <xdr:spPr bwMode="auto">
        <a:xfrm>
          <a:off x="1877377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233" name="Text Box 34"/>
        <xdr:cNvSpPr txBox="1">
          <a:spLocks noChangeArrowheads="1"/>
        </xdr:cNvSpPr>
      </xdr:nvSpPr>
      <xdr:spPr bwMode="auto">
        <a:xfrm>
          <a:off x="1877377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234" name="Text Box 33"/>
        <xdr:cNvSpPr txBox="1">
          <a:spLocks noChangeArrowheads="1"/>
        </xdr:cNvSpPr>
      </xdr:nvSpPr>
      <xdr:spPr bwMode="auto">
        <a:xfrm>
          <a:off x="1877377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235" name="Text Box 34"/>
        <xdr:cNvSpPr txBox="1">
          <a:spLocks noChangeArrowheads="1"/>
        </xdr:cNvSpPr>
      </xdr:nvSpPr>
      <xdr:spPr bwMode="auto">
        <a:xfrm>
          <a:off x="1877377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8773775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237" name="Text Box 4"/>
        <xdr:cNvSpPr txBox="1">
          <a:spLocks noChangeArrowheads="1"/>
        </xdr:cNvSpPr>
      </xdr:nvSpPr>
      <xdr:spPr bwMode="auto">
        <a:xfrm>
          <a:off x="18773775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18773775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18773775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245" name="Text Box 34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625792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625792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249" name="Text Box 4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55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56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57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58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266" name="Text Box 33"/>
        <xdr:cNvSpPr txBox="1">
          <a:spLocks noChangeArrowheads="1"/>
        </xdr:cNvSpPr>
      </xdr:nvSpPr>
      <xdr:spPr bwMode="auto">
        <a:xfrm>
          <a:off x="0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267" name="Text Box 34"/>
        <xdr:cNvSpPr txBox="1">
          <a:spLocks noChangeArrowheads="1"/>
        </xdr:cNvSpPr>
      </xdr:nvSpPr>
      <xdr:spPr bwMode="auto">
        <a:xfrm>
          <a:off x="0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268" name="Text Box 33"/>
        <xdr:cNvSpPr txBox="1">
          <a:spLocks noChangeArrowheads="1"/>
        </xdr:cNvSpPr>
      </xdr:nvSpPr>
      <xdr:spPr bwMode="auto">
        <a:xfrm>
          <a:off x="0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269" name="Text Box 34"/>
        <xdr:cNvSpPr txBox="1">
          <a:spLocks noChangeArrowheads="1"/>
        </xdr:cNvSpPr>
      </xdr:nvSpPr>
      <xdr:spPr bwMode="auto">
        <a:xfrm>
          <a:off x="0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271" name="Text Box 4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274" name="Text Box 34"/>
        <xdr:cNvSpPr txBox="1">
          <a:spLocks noChangeArrowheads="1"/>
        </xdr:cNvSpPr>
      </xdr:nvSpPr>
      <xdr:spPr bwMode="auto">
        <a:xfrm>
          <a:off x="625792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275" name="Text Box 33"/>
        <xdr:cNvSpPr txBox="1">
          <a:spLocks noChangeArrowheads="1"/>
        </xdr:cNvSpPr>
      </xdr:nvSpPr>
      <xdr:spPr bwMode="auto">
        <a:xfrm>
          <a:off x="625792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276" name="Text Box 34"/>
        <xdr:cNvSpPr txBox="1">
          <a:spLocks noChangeArrowheads="1"/>
        </xdr:cNvSpPr>
      </xdr:nvSpPr>
      <xdr:spPr bwMode="auto">
        <a:xfrm>
          <a:off x="625792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77" name="Text Box 33"/>
        <xdr:cNvSpPr txBox="1">
          <a:spLocks noChangeArrowheads="1"/>
        </xdr:cNvSpPr>
      </xdr:nvSpPr>
      <xdr:spPr bwMode="auto">
        <a:xfrm>
          <a:off x="1877377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78" name="Text Box 34"/>
        <xdr:cNvSpPr txBox="1">
          <a:spLocks noChangeArrowheads="1"/>
        </xdr:cNvSpPr>
      </xdr:nvSpPr>
      <xdr:spPr bwMode="auto">
        <a:xfrm>
          <a:off x="1877377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79" name="Text Box 33"/>
        <xdr:cNvSpPr txBox="1">
          <a:spLocks noChangeArrowheads="1"/>
        </xdr:cNvSpPr>
      </xdr:nvSpPr>
      <xdr:spPr bwMode="auto">
        <a:xfrm>
          <a:off x="1877377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80" name="Text Box 34"/>
        <xdr:cNvSpPr txBox="1">
          <a:spLocks noChangeArrowheads="1"/>
        </xdr:cNvSpPr>
      </xdr:nvSpPr>
      <xdr:spPr bwMode="auto">
        <a:xfrm>
          <a:off x="1877377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18773775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8773775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18773775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8773775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85" name="Text Box 34"/>
        <xdr:cNvSpPr txBox="1">
          <a:spLocks noChangeArrowheads="1"/>
        </xdr:cNvSpPr>
      </xdr:nvSpPr>
      <xdr:spPr bwMode="auto">
        <a:xfrm>
          <a:off x="6252882" y="8572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86" name="Text Box 33"/>
        <xdr:cNvSpPr txBox="1">
          <a:spLocks noChangeArrowheads="1"/>
        </xdr:cNvSpPr>
      </xdr:nvSpPr>
      <xdr:spPr bwMode="auto">
        <a:xfrm>
          <a:off x="6252882" y="8572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87" name="Text Box 34"/>
        <xdr:cNvSpPr txBox="1">
          <a:spLocks noChangeArrowheads="1"/>
        </xdr:cNvSpPr>
      </xdr:nvSpPr>
      <xdr:spPr bwMode="auto">
        <a:xfrm>
          <a:off x="6252882" y="8572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29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29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29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0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0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0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0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15" name="Text Box 4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2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2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25" name="Text Box 4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2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2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3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3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340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341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343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45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47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353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354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355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356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85725" cy="238125"/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85725" cy="238125"/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85725" cy="238125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85725" cy="238125"/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61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362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363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364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68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69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70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71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73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75" name="Text Box 4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376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377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378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379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381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4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5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6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7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8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1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2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3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4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5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00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01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02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405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09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11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12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13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415" name="Text Box 4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19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23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7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29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3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35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9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41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57150"/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0" y="76866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57150"/>
    <xdr:sp macro="" textlink="">
      <xdr:nvSpPr>
        <xdr:cNvPr id="445" name="Text Box 4"/>
        <xdr:cNvSpPr txBox="1">
          <a:spLocks noChangeArrowheads="1"/>
        </xdr:cNvSpPr>
      </xdr:nvSpPr>
      <xdr:spPr bwMode="auto">
        <a:xfrm>
          <a:off x="0" y="76866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57150"/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0" y="76866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57150"/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0" y="76866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5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51" name="Text Box 34"/>
        <xdr:cNvSpPr txBox="1">
          <a:spLocks noChangeArrowheads="1"/>
        </xdr:cNvSpPr>
      </xdr:nvSpPr>
      <xdr:spPr bwMode="auto">
        <a:xfrm>
          <a:off x="0" y="7877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52" name="Text Box 33"/>
        <xdr:cNvSpPr txBox="1">
          <a:spLocks noChangeArrowheads="1"/>
        </xdr:cNvSpPr>
      </xdr:nvSpPr>
      <xdr:spPr bwMode="auto">
        <a:xfrm>
          <a:off x="0" y="7877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53" name="Text Box 34"/>
        <xdr:cNvSpPr txBox="1">
          <a:spLocks noChangeArrowheads="1"/>
        </xdr:cNvSpPr>
      </xdr:nvSpPr>
      <xdr:spPr bwMode="auto">
        <a:xfrm>
          <a:off x="0" y="7877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0" y="76866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0" y="76866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0" y="7877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0" y="7877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59" name="Text Box 4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6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61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6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6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467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468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469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470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38</xdr:row>
      <xdr:rowOff>0</xdr:rowOff>
    </xdr:from>
    <xdr:ext cx="95250" cy="38100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26965275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38</xdr:row>
      <xdr:rowOff>0</xdr:rowOff>
    </xdr:from>
    <xdr:ext cx="95250" cy="38100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26965275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87" name="Text Box 4"/>
        <xdr:cNvSpPr txBox="1">
          <a:spLocks noChangeArrowheads="1"/>
        </xdr:cNvSpPr>
      </xdr:nvSpPr>
      <xdr:spPr bwMode="auto">
        <a:xfrm>
          <a:off x="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89" name="Text Box 34"/>
        <xdr:cNvSpPr txBox="1">
          <a:spLocks noChangeArrowheads="1"/>
        </xdr:cNvSpPr>
      </xdr:nvSpPr>
      <xdr:spPr bwMode="auto">
        <a:xfrm>
          <a:off x="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90" name="Text Box 33"/>
        <xdr:cNvSpPr txBox="1">
          <a:spLocks noChangeArrowheads="1"/>
        </xdr:cNvSpPr>
      </xdr:nvSpPr>
      <xdr:spPr bwMode="auto">
        <a:xfrm>
          <a:off x="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91" name="Text Box 34"/>
        <xdr:cNvSpPr txBox="1">
          <a:spLocks noChangeArrowheads="1"/>
        </xdr:cNvSpPr>
      </xdr:nvSpPr>
      <xdr:spPr bwMode="auto">
        <a:xfrm>
          <a:off x="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493" name="Text Box 4"/>
        <xdr:cNvSpPr txBox="1">
          <a:spLocks noChangeArrowheads="1"/>
        </xdr:cNvSpPr>
      </xdr:nvSpPr>
      <xdr:spPr bwMode="auto">
        <a:xfrm>
          <a:off x="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6362700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1" name="Text Box 6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502" name="Text Box 2"/>
        <xdr:cNvSpPr txBox="1">
          <a:spLocks noChangeArrowheads="1"/>
        </xdr:cNvSpPr>
      </xdr:nvSpPr>
      <xdr:spPr bwMode="auto">
        <a:xfrm>
          <a:off x="6362700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6362700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4" name="Text Box 6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11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14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15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16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28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29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31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35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39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0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1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6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8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51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55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58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59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61" name="Text Box 4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65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70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71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573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575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576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577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579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89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91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92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93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95" name="Text Box 4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597" name="Text Box 4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599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600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01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02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03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05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07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09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11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12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13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38100</xdr:rowOff>
    </xdr:from>
    <xdr:to>
      <xdr:col>33</xdr:col>
      <xdr:colOff>95250</xdr:colOff>
      <xdr:row>36</xdr:row>
      <xdr:rowOff>76200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30708600" y="72104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17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18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19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21" name="Text Box 4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623" name="Text Box 4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25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27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28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29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31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33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35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37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38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39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41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43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45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47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48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49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53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54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55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57" name="Text Box 4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659" name="Text Box 4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61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63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64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65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67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69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57150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0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95250</xdr:colOff>
      <xdr:row>39</xdr:row>
      <xdr:rowOff>57150</xdr:rowOff>
    </xdr:to>
    <xdr:sp macro="" textlink="">
      <xdr:nvSpPr>
        <xdr:cNvPr id="671" name="Text Box 2"/>
        <xdr:cNvSpPr txBox="1">
          <a:spLocks noChangeArrowheads="1"/>
        </xdr:cNvSpPr>
      </xdr:nvSpPr>
      <xdr:spPr bwMode="auto">
        <a:xfrm>
          <a:off x="6257925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39</xdr:row>
      <xdr:rowOff>0</xdr:rowOff>
    </xdr:from>
    <xdr:to>
      <xdr:col>33</xdr:col>
      <xdr:colOff>95250</xdr:colOff>
      <xdr:row>39</xdr:row>
      <xdr:rowOff>57150</xdr:rowOff>
    </xdr:to>
    <xdr:sp macro="" textlink="">
      <xdr:nvSpPr>
        <xdr:cNvPr id="672" name="Text Box 3"/>
        <xdr:cNvSpPr txBox="1">
          <a:spLocks noChangeArrowheads="1"/>
        </xdr:cNvSpPr>
      </xdr:nvSpPr>
      <xdr:spPr bwMode="auto">
        <a:xfrm>
          <a:off x="30708600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57150</xdr:rowOff>
    </xdr:to>
    <xdr:sp macro="" textlink="">
      <xdr:nvSpPr>
        <xdr:cNvPr id="673" name="Text Box 4"/>
        <xdr:cNvSpPr txBox="1">
          <a:spLocks noChangeArrowheads="1"/>
        </xdr:cNvSpPr>
      </xdr:nvSpPr>
      <xdr:spPr bwMode="auto">
        <a:xfrm>
          <a:off x="0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95250</xdr:colOff>
      <xdr:row>39</xdr:row>
      <xdr:rowOff>57150</xdr:rowOff>
    </xdr:to>
    <xdr:sp macro="" textlink="">
      <xdr:nvSpPr>
        <xdr:cNvPr id="674" name="Text Box 5"/>
        <xdr:cNvSpPr txBox="1">
          <a:spLocks noChangeArrowheads="1"/>
        </xdr:cNvSpPr>
      </xdr:nvSpPr>
      <xdr:spPr bwMode="auto">
        <a:xfrm>
          <a:off x="6257925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675" name="Text Box 6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677" name="Text Box 4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85725</xdr:colOff>
      <xdr:row>39</xdr:row>
      <xdr:rowOff>57150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1877377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85725</xdr:colOff>
      <xdr:row>39</xdr:row>
      <xdr:rowOff>57150</xdr:rowOff>
    </xdr:to>
    <xdr:sp macro="" textlink="">
      <xdr:nvSpPr>
        <xdr:cNvPr id="679" name="Text Box 4"/>
        <xdr:cNvSpPr txBox="1">
          <a:spLocks noChangeArrowheads="1"/>
        </xdr:cNvSpPr>
      </xdr:nvSpPr>
      <xdr:spPr bwMode="auto">
        <a:xfrm>
          <a:off x="1877377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95250</xdr:colOff>
      <xdr:row>40</xdr:row>
      <xdr:rowOff>38100</xdr:rowOff>
    </xdr:to>
    <xdr:sp macro="" textlink="">
      <xdr:nvSpPr>
        <xdr:cNvPr id="680" name="Text Box 2"/>
        <xdr:cNvSpPr txBox="1">
          <a:spLocks noChangeArrowheads="1"/>
        </xdr:cNvSpPr>
      </xdr:nvSpPr>
      <xdr:spPr bwMode="auto">
        <a:xfrm>
          <a:off x="625792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40</xdr:row>
      <xdr:rowOff>0</xdr:rowOff>
    </xdr:from>
    <xdr:to>
      <xdr:col>33</xdr:col>
      <xdr:colOff>95250</xdr:colOff>
      <xdr:row>40</xdr:row>
      <xdr:rowOff>38100</xdr:rowOff>
    </xdr:to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30708600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40</xdr:row>
      <xdr:rowOff>38100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95250</xdr:colOff>
      <xdr:row>40</xdr:row>
      <xdr:rowOff>38100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625792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85725</xdr:colOff>
      <xdr:row>40</xdr:row>
      <xdr:rowOff>38100</xdr:rowOff>
    </xdr:to>
    <xdr:sp macro="" textlink="">
      <xdr:nvSpPr>
        <xdr:cNvPr id="684" name="Text Box 6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40</xdr:row>
      <xdr:rowOff>38100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95250</xdr:colOff>
      <xdr:row>40</xdr:row>
      <xdr:rowOff>38100</xdr:rowOff>
    </xdr:to>
    <xdr:sp macro="" textlink="">
      <xdr:nvSpPr>
        <xdr:cNvPr id="686" name="Text Box 2"/>
        <xdr:cNvSpPr txBox="1">
          <a:spLocks noChangeArrowheads="1"/>
        </xdr:cNvSpPr>
      </xdr:nvSpPr>
      <xdr:spPr bwMode="auto">
        <a:xfrm>
          <a:off x="625792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40</xdr:row>
      <xdr:rowOff>0</xdr:rowOff>
    </xdr:from>
    <xdr:to>
      <xdr:col>33</xdr:col>
      <xdr:colOff>95250</xdr:colOff>
      <xdr:row>40</xdr:row>
      <xdr:rowOff>38100</xdr:rowOff>
    </xdr:to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30708600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95250</xdr:colOff>
      <xdr:row>40</xdr:row>
      <xdr:rowOff>38100</xdr:rowOff>
    </xdr:to>
    <xdr:sp macro="" textlink="">
      <xdr:nvSpPr>
        <xdr:cNvPr id="688" name="Text Box 5"/>
        <xdr:cNvSpPr txBox="1">
          <a:spLocks noChangeArrowheads="1"/>
        </xdr:cNvSpPr>
      </xdr:nvSpPr>
      <xdr:spPr bwMode="auto">
        <a:xfrm>
          <a:off x="625792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85725</xdr:colOff>
      <xdr:row>40</xdr:row>
      <xdr:rowOff>38100</xdr:rowOff>
    </xdr:to>
    <xdr:sp macro="" textlink="">
      <xdr:nvSpPr>
        <xdr:cNvPr id="689" name="Text Box 6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85725</xdr:colOff>
      <xdr:row>40</xdr:row>
      <xdr:rowOff>38100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85725</xdr:colOff>
      <xdr:row>40</xdr:row>
      <xdr:rowOff>38100</xdr:rowOff>
    </xdr:to>
    <xdr:sp macro="" textlink="">
      <xdr:nvSpPr>
        <xdr:cNvPr id="691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85725</xdr:colOff>
      <xdr:row>40</xdr:row>
      <xdr:rowOff>38100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85725</xdr:colOff>
      <xdr:row>40</xdr:row>
      <xdr:rowOff>38100</xdr:rowOff>
    </xdr:to>
    <xdr:sp macro="" textlink="">
      <xdr:nvSpPr>
        <xdr:cNvPr id="693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57150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0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95250</xdr:colOff>
      <xdr:row>39</xdr:row>
      <xdr:rowOff>57150</xdr:rowOff>
    </xdr:to>
    <xdr:sp macro="" textlink="">
      <xdr:nvSpPr>
        <xdr:cNvPr id="695" name="Text Box 2"/>
        <xdr:cNvSpPr txBox="1">
          <a:spLocks noChangeArrowheads="1"/>
        </xdr:cNvSpPr>
      </xdr:nvSpPr>
      <xdr:spPr bwMode="auto">
        <a:xfrm>
          <a:off x="6257925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39</xdr:row>
      <xdr:rowOff>0</xdr:rowOff>
    </xdr:from>
    <xdr:to>
      <xdr:col>33</xdr:col>
      <xdr:colOff>95250</xdr:colOff>
      <xdr:row>39</xdr:row>
      <xdr:rowOff>57150</xdr:rowOff>
    </xdr:to>
    <xdr:sp macro="" textlink="">
      <xdr:nvSpPr>
        <xdr:cNvPr id="696" name="Text Box 3"/>
        <xdr:cNvSpPr txBox="1">
          <a:spLocks noChangeArrowheads="1"/>
        </xdr:cNvSpPr>
      </xdr:nvSpPr>
      <xdr:spPr bwMode="auto">
        <a:xfrm>
          <a:off x="30708600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57150</xdr:rowOff>
    </xdr:to>
    <xdr:sp macro="" textlink="">
      <xdr:nvSpPr>
        <xdr:cNvPr id="697" name="Text Box 4"/>
        <xdr:cNvSpPr txBox="1">
          <a:spLocks noChangeArrowheads="1"/>
        </xdr:cNvSpPr>
      </xdr:nvSpPr>
      <xdr:spPr bwMode="auto">
        <a:xfrm>
          <a:off x="0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95250</xdr:colOff>
      <xdr:row>39</xdr:row>
      <xdr:rowOff>57150</xdr:rowOff>
    </xdr:to>
    <xdr:sp macro="" textlink="">
      <xdr:nvSpPr>
        <xdr:cNvPr id="698" name="Text Box 5"/>
        <xdr:cNvSpPr txBox="1">
          <a:spLocks noChangeArrowheads="1"/>
        </xdr:cNvSpPr>
      </xdr:nvSpPr>
      <xdr:spPr bwMode="auto">
        <a:xfrm>
          <a:off x="6257925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699" name="Text Box 6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701" name="Text Box 4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85725</xdr:colOff>
      <xdr:row>39</xdr:row>
      <xdr:rowOff>57150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877377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85725</xdr:colOff>
      <xdr:row>39</xdr:row>
      <xdr:rowOff>57150</xdr:rowOff>
    </xdr:to>
    <xdr:sp macro="" textlink="">
      <xdr:nvSpPr>
        <xdr:cNvPr id="703" name="Text Box 4"/>
        <xdr:cNvSpPr txBox="1">
          <a:spLocks noChangeArrowheads="1"/>
        </xdr:cNvSpPr>
      </xdr:nvSpPr>
      <xdr:spPr bwMode="auto">
        <a:xfrm>
          <a:off x="1877377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05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42</xdr:row>
      <xdr:rowOff>0</xdr:rowOff>
    </xdr:from>
    <xdr:to>
      <xdr:col>0</xdr:col>
      <xdr:colOff>76200</xdr:colOff>
      <xdr:row>42</xdr:row>
      <xdr:rowOff>171450</xdr:rowOff>
    </xdr:to>
    <xdr:sp macro="" textlink="">
      <xdr:nvSpPr>
        <xdr:cNvPr id="710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711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712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713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104775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104775</xdr:rowOff>
    </xdr:to>
    <xdr:sp macro="" textlink="">
      <xdr:nvSpPr>
        <xdr:cNvPr id="715" name="Text Box 4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41</xdr:row>
      <xdr:rowOff>57150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40</xdr:row>
      <xdr:rowOff>38100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40</xdr:row>
      <xdr:rowOff>38100</xdr:rowOff>
    </xdr:to>
    <xdr:sp macro="" textlink="">
      <xdr:nvSpPr>
        <xdr:cNvPr id="719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21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23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24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25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26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37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39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40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41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42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752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753" name="Text Box 34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754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755" name="Text Box 34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759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760" name="Text Box 34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95250" cy="38100"/>
    <xdr:sp macro="" textlink="">
      <xdr:nvSpPr>
        <xdr:cNvPr id="761" name="Text Box 2"/>
        <xdr:cNvSpPr txBox="1">
          <a:spLocks noChangeArrowheads="1"/>
        </xdr:cNvSpPr>
      </xdr:nvSpPr>
      <xdr:spPr bwMode="auto">
        <a:xfrm>
          <a:off x="1877377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95250" cy="38100"/>
    <xdr:sp macro="" textlink="">
      <xdr:nvSpPr>
        <xdr:cNvPr id="762" name="Text Box 5"/>
        <xdr:cNvSpPr txBox="1">
          <a:spLocks noChangeArrowheads="1"/>
        </xdr:cNvSpPr>
      </xdr:nvSpPr>
      <xdr:spPr bwMode="auto">
        <a:xfrm>
          <a:off x="1877377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3" name="Text Box 6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95250" cy="38100"/>
    <xdr:sp macro="" textlink="">
      <xdr:nvSpPr>
        <xdr:cNvPr id="764" name="Text Box 2"/>
        <xdr:cNvSpPr txBox="1">
          <a:spLocks noChangeArrowheads="1"/>
        </xdr:cNvSpPr>
      </xdr:nvSpPr>
      <xdr:spPr bwMode="auto">
        <a:xfrm>
          <a:off x="1877377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95250" cy="38100"/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877377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6" name="Text Box 6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3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75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76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77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78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788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789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790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791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793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795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98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99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00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01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803" name="Text Box 4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805" name="Text Box 4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809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811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812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813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814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821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822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823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824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825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830" name="Text Box 34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831" name="Text Box 33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832" name="Text Box 34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33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34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35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36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41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42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43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4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4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4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4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5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5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6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6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6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6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6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7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7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7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7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7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7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8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8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8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8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8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8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9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9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894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95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96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97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0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1" name="Text Box 34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2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3" name="Text Box 34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62579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05" name="Text Box 4"/>
        <xdr:cNvSpPr txBox="1">
          <a:spLocks noChangeArrowheads="1"/>
        </xdr:cNvSpPr>
      </xdr:nvSpPr>
      <xdr:spPr bwMode="auto">
        <a:xfrm>
          <a:off x="62579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62579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07" name="Text Box 4"/>
        <xdr:cNvSpPr txBox="1">
          <a:spLocks noChangeArrowheads="1"/>
        </xdr:cNvSpPr>
      </xdr:nvSpPr>
      <xdr:spPr bwMode="auto">
        <a:xfrm>
          <a:off x="62579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8" name="Text Box 33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9" name="Text Box 34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10" name="Text Box 33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11" name="Text Box 34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62579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13" name="Text Box 4"/>
        <xdr:cNvSpPr txBox="1">
          <a:spLocks noChangeArrowheads="1"/>
        </xdr:cNvSpPr>
      </xdr:nvSpPr>
      <xdr:spPr bwMode="auto">
        <a:xfrm>
          <a:off x="62579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62579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15" name="Text Box 4"/>
        <xdr:cNvSpPr txBox="1">
          <a:spLocks noChangeArrowheads="1"/>
        </xdr:cNvSpPr>
      </xdr:nvSpPr>
      <xdr:spPr bwMode="auto">
        <a:xfrm>
          <a:off x="62579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16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17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18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19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90404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921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23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24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25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26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31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32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33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34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39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46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47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48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49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50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51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953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959" name="Text Box 4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963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66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67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68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971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975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976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977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978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161925"/>
    <xdr:sp macro="" textlink="">
      <xdr:nvSpPr>
        <xdr:cNvPr id="982" name="Text Box 34"/>
        <xdr:cNvSpPr txBox="1">
          <a:spLocks noChangeArrowheads="1"/>
        </xdr:cNvSpPr>
      </xdr:nvSpPr>
      <xdr:spPr bwMode="auto">
        <a:xfrm>
          <a:off x="0" y="7934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161925"/>
    <xdr:sp macro="" textlink="">
      <xdr:nvSpPr>
        <xdr:cNvPr id="983" name="Text Box 33"/>
        <xdr:cNvSpPr txBox="1">
          <a:spLocks noChangeArrowheads="1"/>
        </xdr:cNvSpPr>
      </xdr:nvSpPr>
      <xdr:spPr bwMode="auto">
        <a:xfrm>
          <a:off x="0" y="7934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161925"/>
    <xdr:sp macro="" textlink="">
      <xdr:nvSpPr>
        <xdr:cNvPr id="984" name="Text Box 34"/>
        <xdr:cNvSpPr txBox="1">
          <a:spLocks noChangeArrowheads="1"/>
        </xdr:cNvSpPr>
      </xdr:nvSpPr>
      <xdr:spPr bwMode="auto">
        <a:xfrm>
          <a:off x="0" y="7934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180975"/>
    <xdr:sp macro="" textlink="">
      <xdr:nvSpPr>
        <xdr:cNvPr id="985" name="Text Box 4"/>
        <xdr:cNvSpPr txBox="1">
          <a:spLocks noChangeArrowheads="1"/>
        </xdr:cNvSpPr>
      </xdr:nvSpPr>
      <xdr:spPr bwMode="auto">
        <a:xfrm>
          <a:off x="0" y="7934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39</xdr:row>
      <xdr:rowOff>57150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15985435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39</xdr:row>
      <xdr:rowOff>57150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5985435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39</xdr:row>
      <xdr:rowOff>57150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15985435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39</xdr:row>
      <xdr:rowOff>57150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5985435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7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09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10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11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12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95250" cy="38100"/>
    <xdr:sp macro="" textlink="">
      <xdr:nvSpPr>
        <xdr:cNvPr id="1022" name="Text Box 2"/>
        <xdr:cNvSpPr txBox="1">
          <a:spLocks noChangeArrowheads="1"/>
        </xdr:cNvSpPr>
      </xdr:nvSpPr>
      <xdr:spPr bwMode="auto">
        <a:xfrm>
          <a:off x="15985435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95250" cy="38100"/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5985435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4" name="Text Box 6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95250" cy="38100"/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15985435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95250" cy="38100"/>
    <xdr:sp macro="" textlink="">
      <xdr:nvSpPr>
        <xdr:cNvPr id="1026" name="Text Box 5"/>
        <xdr:cNvSpPr txBox="1">
          <a:spLocks noChangeArrowheads="1"/>
        </xdr:cNvSpPr>
      </xdr:nvSpPr>
      <xdr:spPr bwMode="auto">
        <a:xfrm>
          <a:off x="15985435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7" name="Text Box 6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9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1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36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37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38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39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43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49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50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51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52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59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60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61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62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0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1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2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3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75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8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9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80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91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92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93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94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42</xdr:row>
      <xdr:rowOff>0</xdr:rowOff>
    </xdr:from>
    <xdr:ext cx="85725" cy="238125"/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162521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98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99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0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1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03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6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7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8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9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1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3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4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5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6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7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8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9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121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123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124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125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127" name="Text Box 4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131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23</xdr:col>
      <xdr:colOff>342900</xdr:colOff>
      <xdr:row>38</xdr:row>
      <xdr:rowOff>0</xdr:rowOff>
    </xdr:from>
    <xdr:ext cx="95250" cy="38100"/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25306683" y="7909891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23</xdr:col>
      <xdr:colOff>342900</xdr:colOff>
      <xdr:row>38</xdr:row>
      <xdr:rowOff>0</xdr:rowOff>
    </xdr:from>
    <xdr:ext cx="95250" cy="38100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25306683" y="7909891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35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37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38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38100</xdr:rowOff>
    </xdr:from>
    <xdr:to>
      <xdr:col>23</xdr:col>
      <xdr:colOff>438150</xdr:colOff>
      <xdr:row>36</xdr:row>
      <xdr:rowOff>76200</xdr:rowOff>
    </xdr:to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25306683" y="7533861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42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45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39</xdr:row>
      <xdr:rowOff>0</xdr:rowOff>
    </xdr:from>
    <xdr:to>
      <xdr:col>23</xdr:col>
      <xdr:colOff>438150</xdr:colOff>
      <xdr:row>39</xdr:row>
      <xdr:rowOff>57150</xdr:rowOff>
    </xdr:to>
    <xdr:sp macro="" textlink="">
      <xdr:nvSpPr>
        <xdr:cNvPr id="1146" name="Text Box 3"/>
        <xdr:cNvSpPr txBox="1">
          <a:spLocks noChangeArrowheads="1"/>
        </xdr:cNvSpPr>
      </xdr:nvSpPr>
      <xdr:spPr bwMode="auto">
        <a:xfrm>
          <a:off x="25306683" y="8116957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40</xdr:row>
      <xdr:rowOff>0</xdr:rowOff>
    </xdr:from>
    <xdr:to>
      <xdr:col>23</xdr:col>
      <xdr:colOff>438150</xdr:colOff>
      <xdr:row>40</xdr:row>
      <xdr:rowOff>38100</xdr:rowOff>
    </xdr:to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25306683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40</xdr:row>
      <xdr:rowOff>0</xdr:rowOff>
    </xdr:from>
    <xdr:to>
      <xdr:col>23</xdr:col>
      <xdr:colOff>438150</xdr:colOff>
      <xdr:row>40</xdr:row>
      <xdr:rowOff>38100</xdr:rowOff>
    </xdr:to>
    <xdr:sp macro="" textlink="">
      <xdr:nvSpPr>
        <xdr:cNvPr id="1148" name="Text Box 3"/>
        <xdr:cNvSpPr txBox="1">
          <a:spLocks noChangeArrowheads="1"/>
        </xdr:cNvSpPr>
      </xdr:nvSpPr>
      <xdr:spPr bwMode="auto">
        <a:xfrm>
          <a:off x="25306683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39</xdr:row>
      <xdr:rowOff>0</xdr:rowOff>
    </xdr:from>
    <xdr:to>
      <xdr:col>23</xdr:col>
      <xdr:colOff>438150</xdr:colOff>
      <xdr:row>39</xdr:row>
      <xdr:rowOff>57150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25306683" y="8116957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2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4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37</xdr:row>
      <xdr:rowOff>57150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0" y="7702826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37</xdr:row>
      <xdr:rowOff>57150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0" y="7702826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38</xdr:row>
      <xdr:rowOff>38100</xdr:rowOff>
    </xdr:to>
    <xdr:sp macro="" textlink="">
      <xdr:nvSpPr>
        <xdr:cNvPr id="1181" name="Text Box 4"/>
        <xdr:cNvSpPr txBox="1">
          <a:spLocks noChangeArrowheads="1"/>
        </xdr:cNvSpPr>
      </xdr:nvSpPr>
      <xdr:spPr bwMode="auto">
        <a:xfrm>
          <a:off x="0" y="7909891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38</xdr:row>
      <xdr:rowOff>38100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7909891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37</xdr:row>
      <xdr:rowOff>57150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0" y="7702826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37</xdr:row>
      <xdr:rowOff>57150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0" y="7702826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76200</xdr:colOff>
      <xdr:row>40</xdr:row>
      <xdr:rowOff>9525</xdr:rowOff>
    </xdr:to>
    <xdr:sp macro="" textlink="">
      <xdr:nvSpPr>
        <xdr:cNvPr id="1185" name="Text Box 33"/>
        <xdr:cNvSpPr txBox="1">
          <a:spLocks noChangeArrowheads="1"/>
        </xdr:cNvSpPr>
      </xdr:nvSpPr>
      <xdr:spPr bwMode="auto">
        <a:xfrm>
          <a:off x="0" y="8116957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76200</xdr:colOff>
      <xdr:row>39</xdr:row>
      <xdr:rowOff>9525</xdr:rowOff>
    </xdr:to>
    <xdr:sp macro="" textlink="">
      <xdr:nvSpPr>
        <xdr:cNvPr id="1186" name="Text Box 34"/>
        <xdr:cNvSpPr txBox="1">
          <a:spLocks noChangeArrowheads="1"/>
        </xdr:cNvSpPr>
      </xdr:nvSpPr>
      <xdr:spPr bwMode="auto">
        <a:xfrm>
          <a:off x="0" y="7909891"/>
          <a:ext cx="76200" cy="216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76200</xdr:colOff>
      <xdr:row>39</xdr:row>
      <xdr:rowOff>9525</xdr:rowOff>
    </xdr:to>
    <xdr:sp macro="" textlink="">
      <xdr:nvSpPr>
        <xdr:cNvPr id="1187" name="Text Box 33"/>
        <xdr:cNvSpPr txBox="1">
          <a:spLocks noChangeArrowheads="1"/>
        </xdr:cNvSpPr>
      </xdr:nvSpPr>
      <xdr:spPr bwMode="auto">
        <a:xfrm>
          <a:off x="0" y="7909891"/>
          <a:ext cx="76200" cy="216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76200</xdr:colOff>
      <xdr:row>39</xdr:row>
      <xdr:rowOff>9525</xdr:rowOff>
    </xdr:to>
    <xdr:sp macro="" textlink="">
      <xdr:nvSpPr>
        <xdr:cNvPr id="1188" name="Text Box 34"/>
        <xdr:cNvSpPr txBox="1">
          <a:spLocks noChangeArrowheads="1"/>
        </xdr:cNvSpPr>
      </xdr:nvSpPr>
      <xdr:spPr bwMode="auto">
        <a:xfrm>
          <a:off x="0" y="7909891"/>
          <a:ext cx="76200" cy="216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38</xdr:row>
      <xdr:rowOff>104775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0" y="7702826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38</xdr:row>
      <xdr:rowOff>104775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0" y="7702826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39</xdr:row>
      <xdr:rowOff>28575</xdr:rowOff>
    </xdr:to>
    <xdr:sp macro="" textlink="">
      <xdr:nvSpPr>
        <xdr:cNvPr id="1191" name="Text Box 4"/>
        <xdr:cNvSpPr txBox="1">
          <a:spLocks noChangeArrowheads="1"/>
        </xdr:cNvSpPr>
      </xdr:nvSpPr>
      <xdr:spPr bwMode="auto">
        <a:xfrm>
          <a:off x="0" y="7909891"/>
          <a:ext cx="85725" cy="2356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39</xdr:row>
      <xdr:rowOff>28575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7909891"/>
          <a:ext cx="85725" cy="2356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38</xdr:row>
      <xdr:rowOff>38100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0" y="7909891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38</xdr:row>
      <xdr:rowOff>38100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0" y="7909891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24</xdr:col>
      <xdr:colOff>0</xdr:colOff>
      <xdr:row>39</xdr:row>
      <xdr:rowOff>0</xdr:rowOff>
    </xdr:from>
    <xdr:ext cx="76200" cy="219075"/>
    <xdr:sp macro="" textlink="">
      <xdr:nvSpPr>
        <xdr:cNvPr id="1195" name="Text Box 33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76200" cy="219075"/>
    <xdr:sp macro="" textlink="">
      <xdr:nvSpPr>
        <xdr:cNvPr id="1196" name="Text Box 34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76200" cy="219075"/>
    <xdr:sp macro="" textlink="">
      <xdr:nvSpPr>
        <xdr:cNvPr id="1197" name="Text Box 33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76200" cy="219075"/>
    <xdr:sp macro="" textlink="">
      <xdr:nvSpPr>
        <xdr:cNvPr id="1198" name="Text Box 34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85725" cy="238125"/>
    <xdr:sp macro="" textlink="">
      <xdr:nvSpPr>
        <xdr:cNvPr id="1199" name="Text Box 4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85725" cy="238125"/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85725" cy="238125"/>
    <xdr:sp macro="" textlink="">
      <xdr:nvSpPr>
        <xdr:cNvPr id="1201" name="Text Box 4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76200" cy="219075"/>
    <xdr:sp macro="" textlink="">
      <xdr:nvSpPr>
        <xdr:cNvPr id="1202" name="Text Box 33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76200" cy="219075"/>
    <xdr:sp macro="" textlink="">
      <xdr:nvSpPr>
        <xdr:cNvPr id="1203" name="Text Box 34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76200" cy="219075"/>
    <xdr:sp macro="" textlink="">
      <xdr:nvSpPr>
        <xdr:cNvPr id="1204" name="Text Box 33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76200" cy="219075"/>
    <xdr:sp macro="" textlink="">
      <xdr:nvSpPr>
        <xdr:cNvPr id="1205" name="Text Box 34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85725" cy="238125"/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85725" cy="238125"/>
    <xdr:sp macro="" textlink="">
      <xdr:nvSpPr>
        <xdr:cNvPr id="1207" name="Text Box 4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85725" cy="238125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39</xdr:row>
      <xdr:rowOff>57150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0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39</xdr:row>
      <xdr:rowOff>57150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0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40</xdr:row>
      <xdr:rowOff>38100</xdr:rowOff>
    </xdr:to>
    <xdr:sp macro="" textlink="">
      <xdr:nvSpPr>
        <xdr:cNvPr id="1245" name="Text Box 4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40</xdr:row>
      <xdr:rowOff>38100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39</xdr:row>
      <xdr:rowOff>57150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0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39</xdr:row>
      <xdr:rowOff>57150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0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76200</xdr:colOff>
      <xdr:row>42</xdr:row>
      <xdr:rowOff>171450</xdr:rowOff>
    </xdr:to>
    <xdr:sp macro="" textlink="">
      <xdr:nvSpPr>
        <xdr:cNvPr id="1249" name="Text Box 33"/>
        <xdr:cNvSpPr txBox="1">
          <a:spLocks noChangeArrowheads="1"/>
        </xdr:cNvSpPr>
      </xdr:nvSpPr>
      <xdr:spPr bwMode="auto">
        <a:xfrm>
          <a:off x="0" y="8580783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76200</xdr:colOff>
      <xdr:row>41</xdr:row>
      <xdr:rowOff>38100</xdr:rowOff>
    </xdr:to>
    <xdr:sp macro="" textlink="">
      <xdr:nvSpPr>
        <xdr:cNvPr id="1250" name="Text Box 34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76200</xdr:colOff>
      <xdr:row>41</xdr:row>
      <xdr:rowOff>38100</xdr:rowOff>
    </xdr:to>
    <xdr:sp macro="" textlink="">
      <xdr:nvSpPr>
        <xdr:cNvPr id="1251" name="Text Box 33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76200</xdr:colOff>
      <xdr:row>41</xdr:row>
      <xdr:rowOff>38100</xdr:rowOff>
    </xdr:to>
    <xdr:sp macro="" textlink="">
      <xdr:nvSpPr>
        <xdr:cNvPr id="1252" name="Text Box 34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40</xdr:row>
      <xdr:rowOff>104775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0" y="8116957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40</xdr:row>
      <xdr:rowOff>104775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0" y="8116957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41</xdr:row>
      <xdr:rowOff>57150</xdr:rowOff>
    </xdr:to>
    <xdr:sp macro="" textlink="">
      <xdr:nvSpPr>
        <xdr:cNvPr id="1255" name="Text Box 4"/>
        <xdr:cNvSpPr txBox="1">
          <a:spLocks noChangeArrowheads="1"/>
        </xdr:cNvSpPr>
      </xdr:nvSpPr>
      <xdr:spPr bwMode="auto">
        <a:xfrm>
          <a:off x="0" y="8324022"/>
          <a:ext cx="85725" cy="181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40</xdr:row>
      <xdr:rowOff>38100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40</xdr:row>
      <xdr:rowOff>38100</xdr:rowOff>
    </xdr:to>
    <xdr:sp macro="" textlink="">
      <xdr:nvSpPr>
        <xdr:cNvPr id="1257" name="Text Box 4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58" name="Text Box 33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59" name="Text Box 34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0" name="Text Box 33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1" name="Text Box 34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85725" cy="238125"/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0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85725" cy="238125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0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85725" cy="238125"/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0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5" name="Text Box 33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6" name="Text Box 34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7" name="Text Box 33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8" name="Text Box 34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342900</xdr:colOff>
      <xdr:row>40</xdr:row>
      <xdr:rowOff>0</xdr:rowOff>
    </xdr:from>
    <xdr:to>
      <xdr:col>32</xdr:col>
      <xdr:colOff>438150</xdr:colOff>
      <xdr:row>40</xdr:row>
      <xdr:rowOff>38100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18216770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342900</xdr:colOff>
      <xdr:row>40</xdr:row>
      <xdr:rowOff>0</xdr:rowOff>
    </xdr:from>
    <xdr:to>
      <xdr:col>32</xdr:col>
      <xdr:colOff>438150</xdr:colOff>
      <xdr:row>40</xdr:row>
      <xdr:rowOff>38100</xdr:rowOff>
    </xdr:to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18216770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76200</xdr:colOff>
      <xdr:row>40</xdr:row>
      <xdr:rowOff>9525</xdr:rowOff>
    </xdr:to>
    <xdr:sp macro="" textlink="">
      <xdr:nvSpPr>
        <xdr:cNvPr id="1281" name="Text Box 33"/>
        <xdr:cNvSpPr txBox="1">
          <a:spLocks noChangeArrowheads="1"/>
        </xdr:cNvSpPr>
      </xdr:nvSpPr>
      <xdr:spPr bwMode="auto">
        <a:xfrm>
          <a:off x="0" y="8116957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39</xdr:row>
      <xdr:rowOff>0</xdr:rowOff>
    </xdr:from>
    <xdr:ext cx="76200" cy="219075"/>
    <xdr:sp macro="" textlink="">
      <xdr:nvSpPr>
        <xdr:cNvPr id="1282" name="Text Box 33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76200" cy="219075"/>
    <xdr:sp macro="" textlink="">
      <xdr:nvSpPr>
        <xdr:cNvPr id="1283" name="Text Box 34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76200" cy="219075"/>
    <xdr:sp macro="" textlink="">
      <xdr:nvSpPr>
        <xdr:cNvPr id="1284" name="Text Box 33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76200" cy="219075"/>
    <xdr:sp macro="" textlink="">
      <xdr:nvSpPr>
        <xdr:cNvPr id="1285" name="Text Box 34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238125"/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238125"/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238125"/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289" name="Text Box 33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290" name="Text Box 34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291" name="Text Box 33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292" name="Text Box 34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76200</xdr:colOff>
      <xdr:row>41</xdr:row>
      <xdr:rowOff>38100</xdr:rowOff>
    </xdr:to>
    <xdr:sp macro="" textlink="">
      <xdr:nvSpPr>
        <xdr:cNvPr id="1298" name="Text Box 34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76200</xdr:colOff>
      <xdr:row>41</xdr:row>
      <xdr:rowOff>38100</xdr:rowOff>
    </xdr:to>
    <xdr:sp macro="" textlink="">
      <xdr:nvSpPr>
        <xdr:cNvPr id="1299" name="Text Box 33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76200</xdr:colOff>
      <xdr:row>41</xdr:row>
      <xdr:rowOff>38100</xdr:rowOff>
    </xdr:to>
    <xdr:sp macro="" textlink="">
      <xdr:nvSpPr>
        <xdr:cNvPr id="1300" name="Text Box 34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40</xdr:row>
      <xdr:rowOff>104775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0" y="8116957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40</xdr:row>
      <xdr:rowOff>104775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0" y="8116957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41</xdr:row>
      <xdr:rowOff>57150</xdr:rowOff>
    </xdr:to>
    <xdr:sp macro="" textlink="">
      <xdr:nvSpPr>
        <xdr:cNvPr id="1303" name="Text Box 4"/>
        <xdr:cNvSpPr txBox="1">
          <a:spLocks noChangeArrowheads="1"/>
        </xdr:cNvSpPr>
      </xdr:nvSpPr>
      <xdr:spPr bwMode="auto">
        <a:xfrm>
          <a:off x="0" y="8324022"/>
          <a:ext cx="85725" cy="181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305" name="Text Box 4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342900</xdr:colOff>
      <xdr:row>40</xdr:row>
      <xdr:rowOff>0</xdr:rowOff>
    </xdr:from>
    <xdr:to>
      <xdr:col>7</xdr:col>
      <xdr:colOff>438150</xdr:colOff>
      <xdr:row>40</xdr:row>
      <xdr:rowOff>38100</xdr:rowOff>
    </xdr:to>
    <xdr:sp macro="" textlink="">
      <xdr:nvSpPr>
        <xdr:cNvPr id="1306" name="Text Box 3"/>
        <xdr:cNvSpPr txBox="1">
          <a:spLocks noChangeArrowheads="1"/>
        </xdr:cNvSpPr>
      </xdr:nvSpPr>
      <xdr:spPr bwMode="auto">
        <a:xfrm>
          <a:off x="18216770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342900</xdr:colOff>
      <xdr:row>40</xdr:row>
      <xdr:rowOff>0</xdr:rowOff>
    </xdr:from>
    <xdr:to>
      <xdr:col>7</xdr:col>
      <xdr:colOff>438150</xdr:colOff>
      <xdr:row>40</xdr:row>
      <xdr:rowOff>38100</xdr:rowOff>
    </xdr:to>
    <xdr:sp macro="" textlink="">
      <xdr:nvSpPr>
        <xdr:cNvPr id="1307" name="Text Box 3"/>
        <xdr:cNvSpPr txBox="1">
          <a:spLocks noChangeArrowheads="1"/>
        </xdr:cNvSpPr>
      </xdr:nvSpPr>
      <xdr:spPr bwMode="auto">
        <a:xfrm>
          <a:off x="18216770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104775</xdr:colOff>
      <xdr:row>23</xdr:row>
      <xdr:rowOff>0</xdr:rowOff>
    </xdr:from>
    <xdr:ext cx="85725" cy="1905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219575" y="48863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1905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5695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1905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45243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104775" cy="1905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5810250" y="45243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28575</xdr:colOff>
      <xdr:row>21</xdr:row>
      <xdr:rowOff>47625</xdr:rowOff>
    </xdr:from>
    <xdr:ext cx="85725" cy="1905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8575" y="42100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104775" cy="19050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5810250" y="434340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19050"/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0" y="45243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1905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0" y="45243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104775" cy="1905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5810250" y="434340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5" name="Text Box 7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104775" cy="76200"/>
    <xdr:sp macro="" textlink="">
      <xdr:nvSpPr>
        <xdr:cNvPr id="16" name="Text Box 8"/>
        <xdr:cNvSpPr txBox="1">
          <a:spLocks noChangeArrowheads="1"/>
        </xdr:cNvSpPr>
      </xdr:nvSpPr>
      <xdr:spPr bwMode="auto">
        <a:xfrm>
          <a:off x="5810250" y="4162425"/>
          <a:ext cx="1047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24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25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42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43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62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63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64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23</xdr:row>
      <xdr:rowOff>0</xdr:rowOff>
    </xdr:from>
    <xdr:ext cx="95250" cy="3810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19050" y="48006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95250" cy="38100"/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0" y="43434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6" name="Text Box 6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95250" cy="38100"/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0" y="43434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95250" cy="38100"/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43434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88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89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90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91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01" name="Text Box 33"/>
        <xdr:cNvSpPr txBox="1">
          <a:spLocks noChangeArrowheads="1"/>
        </xdr:cNvSpPr>
      </xdr:nvSpPr>
      <xdr:spPr bwMode="auto">
        <a:xfrm>
          <a:off x="0" y="470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02" name="Text Box 34"/>
        <xdr:cNvSpPr txBox="1">
          <a:spLocks noChangeArrowheads="1"/>
        </xdr:cNvSpPr>
      </xdr:nvSpPr>
      <xdr:spPr bwMode="auto">
        <a:xfrm>
          <a:off x="0" y="470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0" y="470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0" y="470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0" y="470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0" y="470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0" y="470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111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112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113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114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0" y="820806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24</xdr:row>
      <xdr:rowOff>0</xdr:rowOff>
    </xdr:from>
    <xdr:ext cx="104775" cy="19050"/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11439111" y="820806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0" y="820806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0" y="820806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24848</xdr:colOff>
      <xdr:row>23</xdr:row>
      <xdr:rowOff>0</xdr:rowOff>
    </xdr:from>
    <xdr:ext cx="76200" cy="219075"/>
    <xdr:sp macro="" textlink="">
      <xdr:nvSpPr>
        <xdr:cNvPr id="126" name="Text Box 33"/>
        <xdr:cNvSpPr txBox="1">
          <a:spLocks noChangeArrowheads="1"/>
        </xdr:cNvSpPr>
      </xdr:nvSpPr>
      <xdr:spPr bwMode="auto">
        <a:xfrm>
          <a:off x="24848" y="834058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27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28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29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34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35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36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37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42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43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45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0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1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2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3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55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8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9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60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61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63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22</xdr:row>
      <xdr:rowOff>0</xdr:rowOff>
    </xdr:from>
    <xdr:ext cx="104775" cy="19050"/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1439525" y="79914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22</xdr:row>
      <xdr:rowOff>0</xdr:rowOff>
    </xdr:from>
    <xdr:ext cx="104775" cy="19050"/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439525" y="79914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104775</xdr:colOff>
      <xdr:row>26</xdr:row>
      <xdr:rowOff>0</xdr:rowOff>
    </xdr:from>
    <xdr:ext cx="85725" cy="190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7991475" y="85248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29</xdr:row>
      <xdr:rowOff>85725</xdr:rowOff>
    </xdr:from>
    <xdr:ext cx="85725" cy="190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0" y="92392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0" y="81248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104775" cy="19050"/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439525" y="812482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28575</xdr:colOff>
      <xdr:row>23</xdr:row>
      <xdr:rowOff>47625</xdr:rowOff>
    </xdr:from>
    <xdr:ext cx="85725" cy="19050"/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28575" y="75819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73" name="Text Box 7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24</xdr:row>
      <xdr:rowOff>0</xdr:rowOff>
    </xdr:from>
    <xdr:ext cx="104775" cy="19050"/>
    <xdr:sp macro="" textlink="">
      <xdr:nvSpPr>
        <xdr:cNvPr id="174" name="Text Box 8"/>
        <xdr:cNvSpPr txBox="1">
          <a:spLocks noChangeArrowheads="1"/>
        </xdr:cNvSpPr>
      </xdr:nvSpPr>
      <xdr:spPr bwMode="auto">
        <a:xfrm>
          <a:off x="11439525" y="79914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0" y="81248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0" y="81248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24</xdr:row>
      <xdr:rowOff>0</xdr:rowOff>
    </xdr:from>
    <xdr:ext cx="104775" cy="19050"/>
    <xdr:sp macro="" textlink="">
      <xdr:nvSpPr>
        <xdr:cNvPr id="177" name="Text Box 4"/>
        <xdr:cNvSpPr txBox="1">
          <a:spLocks noChangeArrowheads="1"/>
        </xdr:cNvSpPr>
      </xdr:nvSpPr>
      <xdr:spPr bwMode="auto">
        <a:xfrm>
          <a:off x="11439525" y="79914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78" name="Text Box 5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79" name="Text Box 6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0" name="Text Box 7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104775" cy="76200"/>
    <xdr:sp macro="" textlink="">
      <xdr:nvSpPr>
        <xdr:cNvPr id="181" name="Text Box 8"/>
        <xdr:cNvSpPr txBox="1">
          <a:spLocks noChangeArrowheads="1"/>
        </xdr:cNvSpPr>
      </xdr:nvSpPr>
      <xdr:spPr bwMode="auto">
        <a:xfrm>
          <a:off x="11439525" y="7534275"/>
          <a:ext cx="1047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189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190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191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192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05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06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26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27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28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29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31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35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37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26</xdr:row>
      <xdr:rowOff>0</xdr:rowOff>
    </xdr:from>
    <xdr:ext cx="95250" cy="38100"/>
    <xdr:sp macro="" textlink="">
      <xdr:nvSpPr>
        <xdr:cNvPr id="239" name="Text Box 2"/>
        <xdr:cNvSpPr txBox="1">
          <a:spLocks noChangeArrowheads="1"/>
        </xdr:cNvSpPr>
      </xdr:nvSpPr>
      <xdr:spPr bwMode="auto">
        <a:xfrm>
          <a:off x="19050" y="83534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95250" cy="38100"/>
    <xdr:sp macro="" textlink="">
      <xdr:nvSpPr>
        <xdr:cNvPr id="240" name="Text Box 5"/>
        <xdr:cNvSpPr txBox="1">
          <a:spLocks noChangeArrowheads="1"/>
        </xdr:cNvSpPr>
      </xdr:nvSpPr>
      <xdr:spPr bwMode="auto">
        <a:xfrm>
          <a:off x="0" y="79914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95250" cy="38100"/>
    <xdr:sp macro="" textlink="">
      <xdr:nvSpPr>
        <xdr:cNvPr id="242" name="Text Box 2"/>
        <xdr:cNvSpPr txBox="1">
          <a:spLocks noChangeArrowheads="1"/>
        </xdr:cNvSpPr>
      </xdr:nvSpPr>
      <xdr:spPr bwMode="auto">
        <a:xfrm>
          <a:off x="0" y="79914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95250" cy="38100"/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0" y="79914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53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54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55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56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66" name="Text Box 33"/>
        <xdr:cNvSpPr txBox="1">
          <a:spLocks noChangeArrowheads="1"/>
        </xdr:cNvSpPr>
      </xdr:nvSpPr>
      <xdr:spPr bwMode="auto">
        <a:xfrm>
          <a:off x="0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67" name="Text Box 34"/>
        <xdr:cNvSpPr txBox="1">
          <a:spLocks noChangeArrowheads="1"/>
        </xdr:cNvSpPr>
      </xdr:nvSpPr>
      <xdr:spPr bwMode="auto">
        <a:xfrm>
          <a:off x="0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68" name="Text Box 33"/>
        <xdr:cNvSpPr txBox="1">
          <a:spLocks noChangeArrowheads="1"/>
        </xdr:cNvSpPr>
      </xdr:nvSpPr>
      <xdr:spPr bwMode="auto">
        <a:xfrm>
          <a:off x="0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69" name="Text Box 34"/>
        <xdr:cNvSpPr txBox="1">
          <a:spLocks noChangeArrowheads="1"/>
        </xdr:cNvSpPr>
      </xdr:nvSpPr>
      <xdr:spPr bwMode="auto">
        <a:xfrm>
          <a:off x="0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0" y="8258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0" y="8258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0" y="8258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73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75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76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77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78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85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19050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0" y="86582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104775" cy="19050"/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11439525" y="865822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19050"/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0" y="86582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19050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0" y="86582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24848</xdr:colOff>
      <xdr:row>26</xdr:row>
      <xdr:rowOff>0</xdr:rowOff>
    </xdr:from>
    <xdr:ext cx="76200" cy="219075"/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24848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2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3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8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9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0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1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03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6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7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8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9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3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14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15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16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17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9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1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22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23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24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25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7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0" y="8458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330" name="Text Box 2"/>
        <xdr:cNvSpPr txBox="1">
          <a:spLocks noChangeArrowheads="1"/>
        </xdr:cNvSpPr>
      </xdr:nvSpPr>
      <xdr:spPr bwMode="auto">
        <a:xfrm>
          <a:off x="0" y="8458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0" y="8458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32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33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34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35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39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0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1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2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3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45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8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0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1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25</xdr:row>
      <xdr:rowOff>0</xdr:rowOff>
    </xdr:from>
    <xdr:ext cx="95250" cy="38100"/>
    <xdr:sp macro="" textlink="">
      <xdr:nvSpPr>
        <xdr:cNvPr id="356" name="Text Box 2"/>
        <xdr:cNvSpPr txBox="1">
          <a:spLocks noChangeArrowheads="1"/>
        </xdr:cNvSpPr>
      </xdr:nvSpPr>
      <xdr:spPr bwMode="auto">
        <a:xfrm>
          <a:off x="19050" y="8458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7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8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9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60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65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66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67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68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72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73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74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75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79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0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1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85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6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7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8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9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1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3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94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95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96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97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9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02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03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04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05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7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9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11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12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13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15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23</xdr:row>
      <xdr:rowOff>0</xdr:rowOff>
    </xdr:from>
    <xdr:ext cx="104775" cy="19050"/>
    <xdr:sp macro="" textlink="">
      <xdr:nvSpPr>
        <xdr:cNvPr id="417" name="Text Box 4"/>
        <xdr:cNvSpPr txBox="1">
          <a:spLocks noChangeArrowheads="1"/>
        </xdr:cNvSpPr>
      </xdr:nvSpPr>
      <xdr:spPr bwMode="auto">
        <a:xfrm>
          <a:off x="12306300" y="842962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22</xdr:row>
      <xdr:rowOff>0</xdr:rowOff>
    </xdr:from>
    <xdr:ext cx="104775" cy="19050"/>
    <xdr:sp macro="" textlink="">
      <xdr:nvSpPr>
        <xdr:cNvPr id="418" name="Text Box 8"/>
        <xdr:cNvSpPr txBox="1">
          <a:spLocks noChangeArrowheads="1"/>
        </xdr:cNvSpPr>
      </xdr:nvSpPr>
      <xdr:spPr bwMode="auto">
        <a:xfrm>
          <a:off x="12306300" y="790575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323850</xdr:colOff>
      <xdr:row>23</xdr:row>
      <xdr:rowOff>0</xdr:rowOff>
    </xdr:from>
    <xdr:ext cx="104775" cy="76200"/>
    <xdr:sp macro="" textlink="">
      <xdr:nvSpPr>
        <xdr:cNvPr id="421" name="Text Box 8"/>
        <xdr:cNvSpPr txBox="1">
          <a:spLocks noChangeArrowheads="1"/>
        </xdr:cNvSpPr>
      </xdr:nvSpPr>
      <xdr:spPr bwMode="auto">
        <a:xfrm>
          <a:off x="12630150" y="8429625"/>
          <a:ext cx="1047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6770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66770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44</xdr:row>
      <xdr:rowOff>0</xdr:rowOff>
    </xdr:from>
    <xdr:to>
      <xdr:col>8</xdr:col>
      <xdr:colOff>400050</xdr:colOff>
      <xdr:row>44</xdr:row>
      <xdr:rowOff>19050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677275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0" y="66770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6770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8" name="Text Box 8"/>
        <xdr:cNvSpPr txBox="1">
          <a:spLocks noChangeArrowheads="1"/>
        </xdr:cNvSpPr>
      </xdr:nvSpPr>
      <xdr:spPr bwMode="auto">
        <a:xfrm>
          <a:off x="0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44</xdr:row>
      <xdr:rowOff>0</xdr:rowOff>
    </xdr:from>
    <xdr:to>
      <xdr:col>8</xdr:col>
      <xdr:colOff>400050</xdr:colOff>
      <xdr:row>44</xdr:row>
      <xdr:rowOff>19050</xdr:rowOff>
    </xdr:to>
    <xdr:sp macro="" textlink="">
      <xdr:nvSpPr>
        <xdr:cNvPr id="19" name="Text Box 9"/>
        <xdr:cNvSpPr txBox="1">
          <a:spLocks noChangeArrowheads="1"/>
        </xdr:cNvSpPr>
      </xdr:nvSpPr>
      <xdr:spPr bwMode="auto">
        <a:xfrm>
          <a:off x="8677275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38100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38100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45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46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47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48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0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0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0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5" name="Text Box 7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73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74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75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76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87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88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89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90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06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07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08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09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44</xdr:row>
      <xdr:rowOff>0</xdr:rowOff>
    </xdr:from>
    <xdr:ext cx="95250" cy="38100"/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9050" y="8458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118" name="Text Box 5"/>
        <xdr:cNvSpPr txBox="1">
          <a:spLocks noChangeArrowheads="1"/>
        </xdr:cNvSpPr>
      </xdr:nvSpPr>
      <xdr:spPr bwMode="auto">
        <a:xfrm>
          <a:off x="0" y="8077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19" name="Text Box 6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0" y="8077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0" y="8077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2" name="Text Box 6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31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32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33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34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19075"/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0" y="8362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19075"/>
    <xdr:sp macro="" textlink="">
      <xdr:nvSpPr>
        <xdr:cNvPr id="145" name="Text Box 34"/>
        <xdr:cNvSpPr txBox="1">
          <a:spLocks noChangeArrowheads="1"/>
        </xdr:cNvSpPr>
      </xdr:nvSpPr>
      <xdr:spPr bwMode="auto">
        <a:xfrm>
          <a:off x="0" y="8362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0" y="8362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0" y="8362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0" y="8362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0" y="8362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52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53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54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55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41</xdr:row>
      <xdr:rowOff>0</xdr:rowOff>
    </xdr:from>
    <xdr:ext cx="85725" cy="3810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8100"/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0" y="6457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457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76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77" name="Text Box 7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78" name="Text Box 8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44</xdr:row>
      <xdr:rowOff>0</xdr:rowOff>
    </xdr:from>
    <xdr:to>
      <xdr:col>8</xdr:col>
      <xdr:colOff>400050</xdr:colOff>
      <xdr:row>44</xdr:row>
      <xdr:rowOff>19050</xdr:rowOff>
    </xdr:to>
    <xdr:sp macro="" textlink="">
      <xdr:nvSpPr>
        <xdr:cNvPr id="179" name="Text Box 9"/>
        <xdr:cNvSpPr txBox="1">
          <a:spLocks noChangeArrowheads="1"/>
        </xdr:cNvSpPr>
      </xdr:nvSpPr>
      <xdr:spPr bwMode="auto">
        <a:xfrm>
          <a:off x="8562975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0" y="6457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0" y="6457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84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86" name="Text Box 7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87" name="Text Box 8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44</xdr:row>
      <xdr:rowOff>0</xdr:rowOff>
    </xdr:from>
    <xdr:to>
      <xdr:col>8</xdr:col>
      <xdr:colOff>400050</xdr:colOff>
      <xdr:row>44</xdr:row>
      <xdr:rowOff>19050</xdr:rowOff>
    </xdr:to>
    <xdr:sp macro="" textlink="">
      <xdr:nvSpPr>
        <xdr:cNvPr id="188" name="Text Box 9"/>
        <xdr:cNvSpPr txBox="1">
          <a:spLocks noChangeArrowheads="1"/>
        </xdr:cNvSpPr>
      </xdr:nvSpPr>
      <xdr:spPr bwMode="auto">
        <a:xfrm>
          <a:off x="8562975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38100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0" y="77914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38100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0" y="77914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98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99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1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1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16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17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23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2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28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29" name="Text Box 7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2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3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4" name="Text Box 7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4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49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56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57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58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59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63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3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275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276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277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278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44</xdr:row>
      <xdr:rowOff>0</xdr:rowOff>
    </xdr:from>
    <xdr:ext cx="95250" cy="38100"/>
    <xdr:sp macro="" textlink="">
      <xdr:nvSpPr>
        <xdr:cNvPr id="286" name="Text Box 2"/>
        <xdr:cNvSpPr txBox="1">
          <a:spLocks noChangeArrowheads="1"/>
        </xdr:cNvSpPr>
      </xdr:nvSpPr>
      <xdr:spPr bwMode="auto">
        <a:xfrm>
          <a:off x="19050" y="83439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88" name="Text Box 6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290" name="Text Box 5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1" name="Text Box 6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300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301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302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303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307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30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19075"/>
    <xdr:sp macro="" textlink="">
      <xdr:nvSpPr>
        <xdr:cNvPr id="311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19075"/>
    <xdr:sp macro="" textlink="">
      <xdr:nvSpPr>
        <xdr:cNvPr id="312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19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20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21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22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41</xdr:row>
      <xdr:rowOff>0</xdr:rowOff>
    </xdr:from>
    <xdr:ext cx="85725" cy="38100"/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0" y="7600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8100"/>
    <xdr:sp macro="" textlink="">
      <xdr:nvSpPr>
        <xdr:cNvPr id="331" name="Text Box 4"/>
        <xdr:cNvSpPr txBox="1">
          <a:spLocks noChangeArrowheads="1"/>
        </xdr:cNvSpPr>
      </xdr:nvSpPr>
      <xdr:spPr bwMode="auto">
        <a:xfrm>
          <a:off x="0" y="7600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3" name="Text Box 4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43</xdr:row>
      <xdr:rowOff>0</xdr:rowOff>
    </xdr:from>
    <xdr:ext cx="104775" cy="19050"/>
    <xdr:sp macro="" textlink="">
      <xdr:nvSpPr>
        <xdr:cNvPr id="338" name="Text Box 8"/>
        <xdr:cNvSpPr txBox="1">
          <a:spLocks noChangeArrowheads="1"/>
        </xdr:cNvSpPr>
      </xdr:nvSpPr>
      <xdr:spPr bwMode="auto">
        <a:xfrm>
          <a:off x="5534025" y="832485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43</xdr:row>
      <xdr:rowOff>0</xdr:rowOff>
    </xdr:from>
    <xdr:ext cx="104775" cy="19050"/>
    <xdr:sp macro="" textlink="">
      <xdr:nvSpPr>
        <xdr:cNvPr id="339" name="Text Box 4"/>
        <xdr:cNvSpPr txBox="1">
          <a:spLocks noChangeArrowheads="1"/>
        </xdr:cNvSpPr>
      </xdr:nvSpPr>
      <xdr:spPr bwMode="auto">
        <a:xfrm>
          <a:off x="5534025" y="832485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190500</xdr:colOff>
      <xdr:row>37</xdr:row>
      <xdr:rowOff>0</xdr:rowOff>
    </xdr:from>
    <xdr:to>
      <xdr:col>23</xdr:col>
      <xdr:colOff>266700</xdr:colOff>
      <xdr:row>38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7930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37</xdr:row>
      <xdr:rowOff>0</xdr:rowOff>
    </xdr:from>
    <xdr:to>
      <xdr:col>45</xdr:col>
      <xdr:colOff>76200</xdr:colOff>
      <xdr:row>38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39388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37</xdr:row>
      <xdr:rowOff>0</xdr:rowOff>
    </xdr:from>
    <xdr:to>
      <xdr:col>45</xdr:col>
      <xdr:colOff>76200</xdr:colOff>
      <xdr:row>38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39388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76200</xdr:colOff>
      <xdr:row>38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76200</xdr:colOff>
      <xdr:row>38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37</xdr:row>
      <xdr:rowOff>0</xdr:rowOff>
    </xdr:from>
    <xdr:to>
      <xdr:col>23</xdr:col>
      <xdr:colOff>266700</xdr:colOff>
      <xdr:row>38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07930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37</xdr:row>
      <xdr:rowOff>0</xdr:rowOff>
    </xdr:from>
    <xdr:to>
      <xdr:col>45</xdr:col>
      <xdr:colOff>76200</xdr:colOff>
      <xdr:row>38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39388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37</xdr:row>
      <xdr:rowOff>0</xdr:rowOff>
    </xdr:from>
    <xdr:to>
      <xdr:col>45</xdr:col>
      <xdr:colOff>76200</xdr:colOff>
      <xdr:row>38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39388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70592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31565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0592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31565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36</xdr:row>
      <xdr:rowOff>0</xdr:rowOff>
    </xdr:from>
    <xdr:to>
      <xdr:col>47</xdr:col>
      <xdr:colOff>76200</xdr:colOff>
      <xdr:row>37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528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3515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3515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37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88309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37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88309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37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6276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60699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13848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86238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36</xdr:row>
      <xdr:rowOff>0</xdr:rowOff>
    </xdr:from>
    <xdr:to>
      <xdr:col>45</xdr:col>
      <xdr:colOff>76200</xdr:colOff>
      <xdr:row>37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39388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37</xdr:row>
      <xdr:rowOff>0</xdr:rowOff>
    </xdr:from>
    <xdr:to>
      <xdr:col>35</xdr:col>
      <xdr:colOff>76200</xdr:colOff>
      <xdr:row>38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22707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37</xdr:row>
      <xdr:rowOff>0</xdr:rowOff>
    </xdr:from>
    <xdr:to>
      <xdr:col>35</xdr:col>
      <xdr:colOff>76200</xdr:colOff>
      <xdr:row>38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22707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37</xdr:row>
      <xdr:rowOff>0</xdr:rowOff>
    </xdr:from>
    <xdr:to>
      <xdr:col>35</xdr:col>
      <xdr:colOff>76200</xdr:colOff>
      <xdr:row>38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22707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50</xdr:col>
      <xdr:colOff>0</xdr:colOff>
      <xdr:row>37</xdr:row>
      <xdr:rowOff>0</xdr:rowOff>
    </xdr:from>
    <xdr:to>
      <xdr:col>50</xdr:col>
      <xdr:colOff>76200</xdr:colOff>
      <xdr:row>38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73202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50</xdr:col>
      <xdr:colOff>0</xdr:colOff>
      <xdr:row>37</xdr:row>
      <xdr:rowOff>0</xdr:rowOff>
    </xdr:from>
    <xdr:to>
      <xdr:col>50</xdr:col>
      <xdr:colOff>76200</xdr:colOff>
      <xdr:row>38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73202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50</xdr:col>
      <xdr:colOff>0</xdr:colOff>
      <xdr:row>37</xdr:row>
      <xdr:rowOff>0</xdr:rowOff>
    </xdr:from>
    <xdr:to>
      <xdr:col>50</xdr:col>
      <xdr:colOff>76200</xdr:colOff>
      <xdr:row>38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73202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76200</xdr:colOff>
      <xdr:row>38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161734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76200</xdr:colOff>
      <xdr:row>38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161734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76200</xdr:colOff>
      <xdr:row>38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161734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13515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13515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260699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76200</xdr:colOff>
      <xdr:row>38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76200</xdr:colOff>
      <xdr:row>38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323850</xdr:colOff>
      <xdr:row>37</xdr:row>
      <xdr:rowOff>0</xdr:rowOff>
    </xdr:from>
    <xdr:to>
      <xdr:col>10</xdr:col>
      <xdr:colOff>400050</xdr:colOff>
      <xdr:row>38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92583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170592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331565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170592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331565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36</xdr:row>
      <xdr:rowOff>0</xdr:rowOff>
    </xdr:from>
    <xdr:to>
      <xdr:col>47</xdr:col>
      <xdr:colOff>76200</xdr:colOff>
      <xdr:row>37</xdr:row>
      <xdr:rowOff>28575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528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13515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13515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37</xdr:row>
      <xdr:rowOff>28575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188309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37</xdr:row>
      <xdr:rowOff>28575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188309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37</xdr:row>
      <xdr:rowOff>28575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6276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260699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313848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386238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36</xdr:row>
      <xdr:rowOff>0</xdr:rowOff>
    </xdr:from>
    <xdr:to>
      <xdr:col>45</xdr:col>
      <xdr:colOff>76200</xdr:colOff>
      <xdr:row>37</xdr:row>
      <xdr:rowOff>28575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39388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77" name="Text Box 33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78" name="Text Box 34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79" name="Text Box 35"/>
        <xdr:cNvSpPr txBox="1">
          <a:spLocks noChangeArrowheads="1"/>
        </xdr:cNvSpPr>
      </xdr:nvSpPr>
      <xdr:spPr bwMode="auto">
        <a:xfrm>
          <a:off x="13515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80" name="Text Box 36"/>
        <xdr:cNvSpPr txBox="1">
          <a:spLocks noChangeArrowheads="1"/>
        </xdr:cNvSpPr>
      </xdr:nvSpPr>
      <xdr:spPr bwMode="auto">
        <a:xfrm>
          <a:off x="1351597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1" name="Text Box 37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2" name="Text Box 38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3" name="Text Box 39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84" name="Text Box 40"/>
        <xdr:cNvSpPr txBox="1">
          <a:spLocks noChangeArrowheads="1"/>
        </xdr:cNvSpPr>
      </xdr:nvSpPr>
      <xdr:spPr bwMode="auto">
        <a:xfrm>
          <a:off x="26069925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85" name="Text Box 41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86" name="Text Box 42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87" name="Text Box 43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8" name="Text Box 44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9" name="Text Box 45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90" name="Text Box 46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91" name="Text Box 47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92" name="Text Box 48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93" name="Text Box 49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94" name="Text Box 50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5" name="Text Box 51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6" name="Text Box 52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7" name="Text Box 53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8" name="Text Box 54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9" name="Text Box 55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00" name="Text Box 56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01" name="Text Box 57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02" name="Text Box 58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76200</xdr:colOff>
      <xdr:row>38</xdr:row>
      <xdr:rowOff>28575</xdr:rowOff>
    </xdr:to>
    <xdr:sp macro="" textlink="">
      <xdr:nvSpPr>
        <xdr:cNvPr id="103" name="Text Box 59"/>
        <xdr:cNvSpPr txBox="1">
          <a:spLocks noChangeArrowheads="1"/>
        </xdr:cNvSpPr>
      </xdr:nvSpPr>
      <xdr:spPr bwMode="auto">
        <a:xfrm>
          <a:off x="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76200</xdr:colOff>
      <xdr:row>38</xdr:row>
      <xdr:rowOff>28575</xdr:rowOff>
    </xdr:to>
    <xdr:sp macro="" textlink="">
      <xdr:nvSpPr>
        <xdr:cNvPr id="104" name="Text Box 60"/>
        <xdr:cNvSpPr txBox="1">
          <a:spLocks noChangeArrowheads="1"/>
        </xdr:cNvSpPr>
      </xdr:nvSpPr>
      <xdr:spPr bwMode="auto">
        <a:xfrm>
          <a:off x="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323850</xdr:colOff>
      <xdr:row>37</xdr:row>
      <xdr:rowOff>0</xdr:rowOff>
    </xdr:from>
    <xdr:to>
      <xdr:col>10</xdr:col>
      <xdr:colOff>400050</xdr:colOff>
      <xdr:row>38</xdr:row>
      <xdr:rowOff>28575</xdr:rowOff>
    </xdr:to>
    <xdr:sp macro="" textlink="">
      <xdr:nvSpPr>
        <xdr:cNvPr id="105" name="Text Box 61"/>
        <xdr:cNvSpPr txBox="1">
          <a:spLocks noChangeArrowheads="1"/>
        </xdr:cNvSpPr>
      </xdr:nvSpPr>
      <xdr:spPr bwMode="auto">
        <a:xfrm>
          <a:off x="92583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25539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125539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25539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510790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2510790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510790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126" name="Text Box 33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127" name="Text Box 34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128" name="Text Box 33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129" name="Text Box 34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139" name="Text Box 33"/>
        <xdr:cNvSpPr txBox="1">
          <a:spLocks noChangeArrowheads="1"/>
        </xdr:cNvSpPr>
      </xdr:nvSpPr>
      <xdr:spPr bwMode="auto">
        <a:xfrm>
          <a:off x="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140" name="Text Box 34"/>
        <xdr:cNvSpPr txBox="1">
          <a:spLocks noChangeArrowheads="1"/>
        </xdr:cNvSpPr>
      </xdr:nvSpPr>
      <xdr:spPr bwMode="auto">
        <a:xfrm>
          <a:off x="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141" name="Text Box 33"/>
        <xdr:cNvSpPr txBox="1">
          <a:spLocks noChangeArrowheads="1"/>
        </xdr:cNvSpPr>
      </xdr:nvSpPr>
      <xdr:spPr bwMode="auto">
        <a:xfrm>
          <a:off x="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142" name="Text Box 34"/>
        <xdr:cNvSpPr txBox="1">
          <a:spLocks noChangeArrowheads="1"/>
        </xdr:cNvSpPr>
      </xdr:nvSpPr>
      <xdr:spPr bwMode="auto">
        <a:xfrm>
          <a:off x="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125539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48" name="Text Box 5"/>
        <xdr:cNvSpPr txBox="1">
          <a:spLocks noChangeArrowheads="1"/>
        </xdr:cNvSpPr>
      </xdr:nvSpPr>
      <xdr:spPr bwMode="auto">
        <a:xfrm>
          <a:off x="125539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49" name="Text Box 6"/>
        <xdr:cNvSpPr txBox="1">
          <a:spLocks noChangeArrowheads="1"/>
        </xdr:cNvSpPr>
      </xdr:nvSpPr>
      <xdr:spPr bwMode="auto">
        <a:xfrm>
          <a:off x="125539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125539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125539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2" name="Text Box 59"/>
        <xdr:cNvSpPr txBox="1">
          <a:spLocks noChangeArrowheads="1"/>
        </xdr:cNvSpPr>
      </xdr:nvSpPr>
      <xdr:spPr bwMode="auto">
        <a:xfrm>
          <a:off x="125539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3" name="Text Box 60"/>
        <xdr:cNvSpPr txBox="1">
          <a:spLocks noChangeArrowheads="1"/>
        </xdr:cNvSpPr>
      </xdr:nvSpPr>
      <xdr:spPr bwMode="auto">
        <a:xfrm>
          <a:off x="125539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4" name="Text Box 33"/>
        <xdr:cNvSpPr txBox="1">
          <a:spLocks noChangeArrowheads="1"/>
        </xdr:cNvSpPr>
      </xdr:nvSpPr>
      <xdr:spPr bwMode="auto">
        <a:xfrm>
          <a:off x="125539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5" name="Text Box 34"/>
        <xdr:cNvSpPr txBox="1">
          <a:spLocks noChangeArrowheads="1"/>
        </xdr:cNvSpPr>
      </xdr:nvSpPr>
      <xdr:spPr bwMode="auto">
        <a:xfrm>
          <a:off x="125539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6" name="Text Box 33"/>
        <xdr:cNvSpPr txBox="1">
          <a:spLocks noChangeArrowheads="1"/>
        </xdr:cNvSpPr>
      </xdr:nvSpPr>
      <xdr:spPr bwMode="auto">
        <a:xfrm>
          <a:off x="125539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7" name="Text Box 34"/>
        <xdr:cNvSpPr txBox="1">
          <a:spLocks noChangeArrowheads="1"/>
        </xdr:cNvSpPr>
      </xdr:nvSpPr>
      <xdr:spPr bwMode="auto">
        <a:xfrm>
          <a:off x="125539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255395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1255395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1255395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1255395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51079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251079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4" name="Text Box 6"/>
        <xdr:cNvSpPr txBox="1">
          <a:spLocks noChangeArrowheads="1"/>
        </xdr:cNvSpPr>
      </xdr:nvSpPr>
      <xdr:spPr bwMode="auto">
        <a:xfrm>
          <a:off x="2510790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251079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251079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7" name="Text Box 59"/>
        <xdr:cNvSpPr txBox="1">
          <a:spLocks noChangeArrowheads="1"/>
        </xdr:cNvSpPr>
      </xdr:nvSpPr>
      <xdr:spPr bwMode="auto">
        <a:xfrm>
          <a:off x="251079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8" name="Text Box 60"/>
        <xdr:cNvSpPr txBox="1">
          <a:spLocks noChangeArrowheads="1"/>
        </xdr:cNvSpPr>
      </xdr:nvSpPr>
      <xdr:spPr bwMode="auto">
        <a:xfrm>
          <a:off x="251079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9" name="Text Box 33"/>
        <xdr:cNvSpPr txBox="1">
          <a:spLocks noChangeArrowheads="1"/>
        </xdr:cNvSpPr>
      </xdr:nvSpPr>
      <xdr:spPr bwMode="auto">
        <a:xfrm>
          <a:off x="251079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70" name="Text Box 34"/>
        <xdr:cNvSpPr txBox="1">
          <a:spLocks noChangeArrowheads="1"/>
        </xdr:cNvSpPr>
      </xdr:nvSpPr>
      <xdr:spPr bwMode="auto">
        <a:xfrm>
          <a:off x="251079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71" name="Text Box 33"/>
        <xdr:cNvSpPr txBox="1">
          <a:spLocks noChangeArrowheads="1"/>
        </xdr:cNvSpPr>
      </xdr:nvSpPr>
      <xdr:spPr bwMode="auto">
        <a:xfrm>
          <a:off x="251079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72" name="Text Box 34"/>
        <xdr:cNvSpPr txBox="1">
          <a:spLocks noChangeArrowheads="1"/>
        </xdr:cNvSpPr>
      </xdr:nvSpPr>
      <xdr:spPr bwMode="auto">
        <a:xfrm>
          <a:off x="2510790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510790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2510790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510790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2510790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376618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78" name="Text Box 5"/>
        <xdr:cNvSpPr txBox="1">
          <a:spLocks noChangeArrowheads="1"/>
        </xdr:cNvSpPr>
      </xdr:nvSpPr>
      <xdr:spPr bwMode="auto">
        <a:xfrm>
          <a:off x="376618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79" name="Text Box 6"/>
        <xdr:cNvSpPr txBox="1">
          <a:spLocks noChangeArrowheads="1"/>
        </xdr:cNvSpPr>
      </xdr:nvSpPr>
      <xdr:spPr bwMode="auto">
        <a:xfrm>
          <a:off x="376618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376618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376618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2" name="Text Box 59"/>
        <xdr:cNvSpPr txBox="1">
          <a:spLocks noChangeArrowheads="1"/>
        </xdr:cNvSpPr>
      </xdr:nvSpPr>
      <xdr:spPr bwMode="auto">
        <a:xfrm>
          <a:off x="376618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3" name="Text Box 60"/>
        <xdr:cNvSpPr txBox="1">
          <a:spLocks noChangeArrowheads="1"/>
        </xdr:cNvSpPr>
      </xdr:nvSpPr>
      <xdr:spPr bwMode="auto">
        <a:xfrm>
          <a:off x="376618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4" name="Text Box 33"/>
        <xdr:cNvSpPr txBox="1">
          <a:spLocks noChangeArrowheads="1"/>
        </xdr:cNvSpPr>
      </xdr:nvSpPr>
      <xdr:spPr bwMode="auto">
        <a:xfrm>
          <a:off x="376618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5" name="Text Box 34"/>
        <xdr:cNvSpPr txBox="1">
          <a:spLocks noChangeArrowheads="1"/>
        </xdr:cNvSpPr>
      </xdr:nvSpPr>
      <xdr:spPr bwMode="auto">
        <a:xfrm>
          <a:off x="376618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6" name="Text Box 33"/>
        <xdr:cNvSpPr txBox="1">
          <a:spLocks noChangeArrowheads="1"/>
        </xdr:cNvSpPr>
      </xdr:nvSpPr>
      <xdr:spPr bwMode="auto">
        <a:xfrm>
          <a:off x="376618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7" name="Text Box 34"/>
        <xdr:cNvSpPr txBox="1">
          <a:spLocks noChangeArrowheads="1"/>
        </xdr:cNvSpPr>
      </xdr:nvSpPr>
      <xdr:spPr bwMode="auto">
        <a:xfrm>
          <a:off x="37661850" y="83058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3766185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89" name="Text Box 4"/>
        <xdr:cNvSpPr txBox="1">
          <a:spLocks noChangeArrowheads="1"/>
        </xdr:cNvSpPr>
      </xdr:nvSpPr>
      <xdr:spPr bwMode="auto">
        <a:xfrm>
          <a:off x="3766185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3766185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37661850" y="83058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94" name="Text Box 33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95" name="Text Box 34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96" name="Text Box 33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97" name="Text Box 34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85725</xdr:colOff>
      <xdr:row>36</xdr:row>
      <xdr:rowOff>123825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3766185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85725</xdr:colOff>
      <xdr:row>36</xdr:row>
      <xdr:rowOff>123825</xdr:rowOff>
    </xdr:to>
    <xdr:sp macro="" textlink="">
      <xdr:nvSpPr>
        <xdr:cNvPr id="199" name="Text Box 4"/>
        <xdr:cNvSpPr txBox="1">
          <a:spLocks noChangeArrowheads="1"/>
        </xdr:cNvSpPr>
      </xdr:nvSpPr>
      <xdr:spPr bwMode="auto">
        <a:xfrm>
          <a:off x="3766185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376618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01" name="Text Box 4"/>
        <xdr:cNvSpPr txBox="1">
          <a:spLocks noChangeArrowheads="1"/>
        </xdr:cNvSpPr>
      </xdr:nvSpPr>
      <xdr:spPr bwMode="auto">
        <a:xfrm>
          <a:off x="376618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376618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209" name="Text Box 33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210" name="Text Box 34"/>
        <xdr:cNvSpPr txBox="1">
          <a:spLocks noChangeArrowheads="1"/>
        </xdr:cNvSpPr>
      </xdr:nvSpPr>
      <xdr:spPr bwMode="auto">
        <a:xfrm>
          <a:off x="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217" name="Text Box 4"/>
        <xdr:cNvSpPr txBox="1">
          <a:spLocks noChangeArrowheads="1"/>
        </xdr:cNvSpPr>
      </xdr:nvSpPr>
      <xdr:spPr bwMode="auto">
        <a:xfrm>
          <a:off x="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25539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125539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220" name="Text Box 33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221" name="Text Box 34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222" name="Text Box 33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223" name="Text Box 34"/>
        <xdr:cNvSpPr txBox="1">
          <a:spLocks noChangeArrowheads="1"/>
        </xdr:cNvSpPr>
      </xdr:nvSpPr>
      <xdr:spPr bwMode="auto">
        <a:xfrm>
          <a:off x="125539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85725</xdr:colOff>
      <xdr:row>36</xdr:row>
      <xdr:rowOff>123825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255395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85725</xdr:colOff>
      <xdr:row>36</xdr:row>
      <xdr:rowOff>123825</xdr:rowOff>
    </xdr:to>
    <xdr:sp macro="" textlink="">
      <xdr:nvSpPr>
        <xdr:cNvPr id="225" name="Text Box 4"/>
        <xdr:cNvSpPr txBox="1">
          <a:spLocks noChangeArrowheads="1"/>
        </xdr:cNvSpPr>
      </xdr:nvSpPr>
      <xdr:spPr bwMode="auto">
        <a:xfrm>
          <a:off x="1255395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37</xdr:row>
      <xdr:rowOff>47625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125539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37</xdr:row>
      <xdr:rowOff>47625</xdr:rowOff>
    </xdr:to>
    <xdr:sp macro="" textlink="">
      <xdr:nvSpPr>
        <xdr:cNvPr id="227" name="Text Box 4"/>
        <xdr:cNvSpPr txBox="1">
          <a:spLocks noChangeArrowheads="1"/>
        </xdr:cNvSpPr>
      </xdr:nvSpPr>
      <xdr:spPr bwMode="auto">
        <a:xfrm>
          <a:off x="125539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37</xdr:row>
      <xdr:rowOff>47625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125539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125539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25539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231" name="Text Box 4"/>
        <xdr:cNvSpPr txBox="1">
          <a:spLocks noChangeArrowheads="1"/>
        </xdr:cNvSpPr>
      </xdr:nvSpPr>
      <xdr:spPr bwMode="auto">
        <a:xfrm>
          <a:off x="2510790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510790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233" name="Text Box 33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234" name="Text Box 34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235" name="Text Box 33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236" name="Text Box 34"/>
        <xdr:cNvSpPr txBox="1">
          <a:spLocks noChangeArrowheads="1"/>
        </xdr:cNvSpPr>
      </xdr:nvSpPr>
      <xdr:spPr bwMode="auto">
        <a:xfrm>
          <a:off x="2510790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85725</xdr:colOff>
      <xdr:row>36</xdr:row>
      <xdr:rowOff>123825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510790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85725</xdr:colOff>
      <xdr:row>36</xdr:row>
      <xdr:rowOff>123825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2510790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37</xdr:row>
      <xdr:rowOff>47625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510790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37</xdr:row>
      <xdr:rowOff>47625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2510790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37</xdr:row>
      <xdr:rowOff>47625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510790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510790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243" name="Text Box 4"/>
        <xdr:cNvSpPr txBox="1">
          <a:spLocks noChangeArrowheads="1"/>
        </xdr:cNvSpPr>
      </xdr:nvSpPr>
      <xdr:spPr bwMode="auto">
        <a:xfrm>
          <a:off x="2510790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46" name="Text Box 33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47" name="Text Box 34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48" name="Text Box 33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49" name="Text Box 34"/>
        <xdr:cNvSpPr txBox="1">
          <a:spLocks noChangeArrowheads="1"/>
        </xdr:cNvSpPr>
      </xdr:nvSpPr>
      <xdr:spPr bwMode="auto">
        <a:xfrm>
          <a:off x="37661850" y="815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85725</xdr:colOff>
      <xdr:row>36</xdr:row>
      <xdr:rowOff>123825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3766185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85725</xdr:colOff>
      <xdr:row>36</xdr:row>
      <xdr:rowOff>123825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7661850" y="79533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376618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376618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37661850" y="815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37661850" y="815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70592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58" name="Text Box 11"/>
        <xdr:cNvSpPr txBox="1">
          <a:spLocks noChangeArrowheads="1"/>
        </xdr:cNvSpPr>
      </xdr:nvSpPr>
      <xdr:spPr bwMode="auto">
        <a:xfrm>
          <a:off x="331565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59" name="Text Box 12"/>
        <xdr:cNvSpPr txBox="1">
          <a:spLocks noChangeArrowheads="1"/>
        </xdr:cNvSpPr>
      </xdr:nvSpPr>
      <xdr:spPr bwMode="auto">
        <a:xfrm>
          <a:off x="170592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60" name="Text Box 13"/>
        <xdr:cNvSpPr txBox="1">
          <a:spLocks noChangeArrowheads="1"/>
        </xdr:cNvSpPr>
      </xdr:nvSpPr>
      <xdr:spPr bwMode="auto">
        <a:xfrm>
          <a:off x="331565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37</xdr:row>
      <xdr:rowOff>0</xdr:rowOff>
    </xdr:from>
    <xdr:ext cx="76200" cy="219075"/>
    <xdr:sp macro="" textlink="">
      <xdr:nvSpPr>
        <xdr:cNvPr id="261" name="Text Box 14"/>
        <xdr:cNvSpPr txBox="1">
          <a:spLocks noChangeArrowheads="1"/>
        </xdr:cNvSpPr>
      </xdr:nvSpPr>
      <xdr:spPr bwMode="auto">
        <a:xfrm>
          <a:off x="439483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62" name="Text Box 15"/>
        <xdr:cNvSpPr txBox="1">
          <a:spLocks noChangeArrowheads="1"/>
        </xdr:cNvSpPr>
      </xdr:nvSpPr>
      <xdr:spPr bwMode="auto">
        <a:xfrm>
          <a:off x="13515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63" name="Text Box 16"/>
        <xdr:cNvSpPr txBox="1">
          <a:spLocks noChangeArrowheads="1"/>
        </xdr:cNvSpPr>
      </xdr:nvSpPr>
      <xdr:spPr bwMode="auto">
        <a:xfrm>
          <a:off x="13515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37</xdr:row>
      <xdr:rowOff>0</xdr:rowOff>
    </xdr:from>
    <xdr:ext cx="76200" cy="219075"/>
    <xdr:sp macro="" textlink="">
      <xdr:nvSpPr>
        <xdr:cNvPr id="264" name="Text Box 17"/>
        <xdr:cNvSpPr txBox="1">
          <a:spLocks noChangeArrowheads="1"/>
        </xdr:cNvSpPr>
      </xdr:nvSpPr>
      <xdr:spPr bwMode="auto">
        <a:xfrm>
          <a:off x="188309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37</xdr:row>
      <xdr:rowOff>0</xdr:rowOff>
    </xdr:from>
    <xdr:ext cx="76200" cy="219075"/>
    <xdr:sp macro="" textlink="">
      <xdr:nvSpPr>
        <xdr:cNvPr id="265" name="Text Box 18"/>
        <xdr:cNvSpPr txBox="1">
          <a:spLocks noChangeArrowheads="1"/>
        </xdr:cNvSpPr>
      </xdr:nvSpPr>
      <xdr:spPr bwMode="auto">
        <a:xfrm>
          <a:off x="188309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219075"/>
    <xdr:sp macro="" textlink="">
      <xdr:nvSpPr>
        <xdr:cNvPr id="266" name="Text Box 19"/>
        <xdr:cNvSpPr txBox="1">
          <a:spLocks noChangeArrowheads="1"/>
        </xdr:cNvSpPr>
      </xdr:nvSpPr>
      <xdr:spPr bwMode="auto">
        <a:xfrm>
          <a:off x="6276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67" name="Text Box 20"/>
        <xdr:cNvSpPr txBox="1">
          <a:spLocks noChangeArrowheads="1"/>
        </xdr:cNvSpPr>
      </xdr:nvSpPr>
      <xdr:spPr bwMode="auto">
        <a:xfrm>
          <a:off x="260699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68" name="Text Box 21"/>
        <xdr:cNvSpPr txBox="1">
          <a:spLocks noChangeArrowheads="1"/>
        </xdr:cNvSpPr>
      </xdr:nvSpPr>
      <xdr:spPr bwMode="auto">
        <a:xfrm>
          <a:off x="313848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69" name="Text Box 22"/>
        <xdr:cNvSpPr txBox="1">
          <a:spLocks noChangeArrowheads="1"/>
        </xdr:cNvSpPr>
      </xdr:nvSpPr>
      <xdr:spPr bwMode="auto">
        <a:xfrm>
          <a:off x="381285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45</xdr:col>
      <xdr:colOff>0</xdr:colOff>
      <xdr:row>37</xdr:row>
      <xdr:rowOff>0</xdr:rowOff>
    </xdr:from>
    <xdr:ext cx="76200" cy="219075"/>
    <xdr:sp macro="" textlink="">
      <xdr:nvSpPr>
        <xdr:cNvPr id="270" name="Text Box 23"/>
        <xdr:cNvSpPr txBox="1">
          <a:spLocks noChangeArrowheads="1"/>
        </xdr:cNvSpPr>
      </xdr:nvSpPr>
      <xdr:spPr bwMode="auto">
        <a:xfrm>
          <a:off x="426053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271" name="Text Box 33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272" name="Text Box 34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73" name="Text Box 35"/>
        <xdr:cNvSpPr txBox="1">
          <a:spLocks noChangeArrowheads="1"/>
        </xdr:cNvSpPr>
      </xdr:nvSpPr>
      <xdr:spPr bwMode="auto">
        <a:xfrm>
          <a:off x="13515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74" name="Text Box 36"/>
        <xdr:cNvSpPr txBox="1">
          <a:spLocks noChangeArrowheads="1"/>
        </xdr:cNvSpPr>
      </xdr:nvSpPr>
      <xdr:spPr bwMode="auto">
        <a:xfrm>
          <a:off x="13515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75" name="Text Box 37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76" name="Text Box 38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77" name="Text Box 39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78" name="Text Box 40"/>
        <xdr:cNvSpPr txBox="1">
          <a:spLocks noChangeArrowheads="1"/>
        </xdr:cNvSpPr>
      </xdr:nvSpPr>
      <xdr:spPr bwMode="auto">
        <a:xfrm>
          <a:off x="260699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79" name="Text Box 41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0" name="Text Box 42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1" name="Text Box 43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82" name="Text Box 44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83" name="Text Box 45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4" name="Text Box 46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5" name="Text Box 47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6" name="Text Box 48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7" name="Text Box 49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8" name="Text Box 50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89" name="Text Box 51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0" name="Text Box 52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1" name="Text Box 53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2" name="Text Box 54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3" name="Text Box 55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4" name="Text Box 56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5" name="Text Box 57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6" name="Text Box 58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297" name="Text Box 59"/>
        <xdr:cNvSpPr txBox="1">
          <a:spLocks noChangeArrowheads="1"/>
        </xdr:cNvSpPr>
      </xdr:nvSpPr>
      <xdr:spPr bwMode="auto">
        <a:xfrm>
          <a:off x="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298" name="Text Box 60"/>
        <xdr:cNvSpPr txBox="1">
          <a:spLocks noChangeArrowheads="1"/>
        </xdr:cNvSpPr>
      </xdr:nvSpPr>
      <xdr:spPr bwMode="auto">
        <a:xfrm>
          <a:off x="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00" name="Text Box 10"/>
        <xdr:cNvSpPr txBox="1">
          <a:spLocks noChangeArrowheads="1"/>
        </xdr:cNvSpPr>
      </xdr:nvSpPr>
      <xdr:spPr bwMode="auto">
        <a:xfrm>
          <a:off x="170592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01" name="Text Box 11"/>
        <xdr:cNvSpPr txBox="1">
          <a:spLocks noChangeArrowheads="1"/>
        </xdr:cNvSpPr>
      </xdr:nvSpPr>
      <xdr:spPr bwMode="auto">
        <a:xfrm>
          <a:off x="331565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02" name="Text Box 12"/>
        <xdr:cNvSpPr txBox="1">
          <a:spLocks noChangeArrowheads="1"/>
        </xdr:cNvSpPr>
      </xdr:nvSpPr>
      <xdr:spPr bwMode="auto">
        <a:xfrm>
          <a:off x="170592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03" name="Text Box 13"/>
        <xdr:cNvSpPr txBox="1">
          <a:spLocks noChangeArrowheads="1"/>
        </xdr:cNvSpPr>
      </xdr:nvSpPr>
      <xdr:spPr bwMode="auto">
        <a:xfrm>
          <a:off x="331565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37</xdr:row>
      <xdr:rowOff>0</xdr:rowOff>
    </xdr:from>
    <xdr:ext cx="76200" cy="219075"/>
    <xdr:sp macro="" textlink="">
      <xdr:nvSpPr>
        <xdr:cNvPr id="304" name="Text Box 14"/>
        <xdr:cNvSpPr txBox="1">
          <a:spLocks noChangeArrowheads="1"/>
        </xdr:cNvSpPr>
      </xdr:nvSpPr>
      <xdr:spPr bwMode="auto">
        <a:xfrm>
          <a:off x="439483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05" name="Text Box 15"/>
        <xdr:cNvSpPr txBox="1">
          <a:spLocks noChangeArrowheads="1"/>
        </xdr:cNvSpPr>
      </xdr:nvSpPr>
      <xdr:spPr bwMode="auto">
        <a:xfrm>
          <a:off x="13515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06" name="Text Box 16"/>
        <xdr:cNvSpPr txBox="1">
          <a:spLocks noChangeArrowheads="1"/>
        </xdr:cNvSpPr>
      </xdr:nvSpPr>
      <xdr:spPr bwMode="auto">
        <a:xfrm>
          <a:off x="13515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37</xdr:row>
      <xdr:rowOff>0</xdr:rowOff>
    </xdr:from>
    <xdr:ext cx="76200" cy="219075"/>
    <xdr:sp macro="" textlink="">
      <xdr:nvSpPr>
        <xdr:cNvPr id="307" name="Text Box 17"/>
        <xdr:cNvSpPr txBox="1">
          <a:spLocks noChangeArrowheads="1"/>
        </xdr:cNvSpPr>
      </xdr:nvSpPr>
      <xdr:spPr bwMode="auto">
        <a:xfrm>
          <a:off x="188309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37</xdr:row>
      <xdr:rowOff>0</xdr:rowOff>
    </xdr:from>
    <xdr:ext cx="76200" cy="219075"/>
    <xdr:sp macro="" textlink="">
      <xdr:nvSpPr>
        <xdr:cNvPr id="308" name="Text Box 18"/>
        <xdr:cNvSpPr txBox="1">
          <a:spLocks noChangeArrowheads="1"/>
        </xdr:cNvSpPr>
      </xdr:nvSpPr>
      <xdr:spPr bwMode="auto">
        <a:xfrm>
          <a:off x="188309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219075"/>
    <xdr:sp macro="" textlink="">
      <xdr:nvSpPr>
        <xdr:cNvPr id="309" name="Text Box 19"/>
        <xdr:cNvSpPr txBox="1">
          <a:spLocks noChangeArrowheads="1"/>
        </xdr:cNvSpPr>
      </xdr:nvSpPr>
      <xdr:spPr bwMode="auto">
        <a:xfrm>
          <a:off x="6276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10" name="Text Box 20"/>
        <xdr:cNvSpPr txBox="1">
          <a:spLocks noChangeArrowheads="1"/>
        </xdr:cNvSpPr>
      </xdr:nvSpPr>
      <xdr:spPr bwMode="auto">
        <a:xfrm>
          <a:off x="260699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11" name="Text Box 21"/>
        <xdr:cNvSpPr txBox="1">
          <a:spLocks noChangeArrowheads="1"/>
        </xdr:cNvSpPr>
      </xdr:nvSpPr>
      <xdr:spPr bwMode="auto">
        <a:xfrm>
          <a:off x="313848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12" name="Text Box 22"/>
        <xdr:cNvSpPr txBox="1">
          <a:spLocks noChangeArrowheads="1"/>
        </xdr:cNvSpPr>
      </xdr:nvSpPr>
      <xdr:spPr bwMode="auto">
        <a:xfrm>
          <a:off x="381285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45</xdr:col>
      <xdr:colOff>0</xdr:colOff>
      <xdr:row>37</xdr:row>
      <xdr:rowOff>0</xdr:rowOff>
    </xdr:from>
    <xdr:ext cx="76200" cy="219075"/>
    <xdr:sp macro="" textlink="">
      <xdr:nvSpPr>
        <xdr:cNvPr id="313" name="Text Box 23"/>
        <xdr:cNvSpPr txBox="1">
          <a:spLocks noChangeArrowheads="1"/>
        </xdr:cNvSpPr>
      </xdr:nvSpPr>
      <xdr:spPr bwMode="auto">
        <a:xfrm>
          <a:off x="426053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14" name="Text Box 33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15" name="Text Box 34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16" name="Text Box 35"/>
        <xdr:cNvSpPr txBox="1">
          <a:spLocks noChangeArrowheads="1"/>
        </xdr:cNvSpPr>
      </xdr:nvSpPr>
      <xdr:spPr bwMode="auto">
        <a:xfrm>
          <a:off x="13515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17" name="Text Box 36"/>
        <xdr:cNvSpPr txBox="1">
          <a:spLocks noChangeArrowheads="1"/>
        </xdr:cNvSpPr>
      </xdr:nvSpPr>
      <xdr:spPr bwMode="auto">
        <a:xfrm>
          <a:off x="1351597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18" name="Text Box 37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19" name="Text Box 38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20" name="Text Box 39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21" name="Text Box 40"/>
        <xdr:cNvSpPr txBox="1">
          <a:spLocks noChangeArrowheads="1"/>
        </xdr:cNvSpPr>
      </xdr:nvSpPr>
      <xdr:spPr bwMode="auto">
        <a:xfrm>
          <a:off x="26069925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2" name="Text Box 41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3" name="Text Box 42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4" name="Text Box 43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25" name="Text Box 44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26" name="Text Box 45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7" name="Text Box 46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8" name="Text Box 47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9" name="Text Box 48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30" name="Text Box 49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31" name="Text Box 50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2" name="Text Box 51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3" name="Text Box 52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4" name="Text Box 53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5" name="Text Box 54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6" name="Text Box 55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7" name="Text Box 56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8" name="Text Box 57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9" name="Text Box 58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40" name="Text Box 59"/>
        <xdr:cNvSpPr txBox="1">
          <a:spLocks noChangeArrowheads="1"/>
        </xdr:cNvSpPr>
      </xdr:nvSpPr>
      <xdr:spPr bwMode="auto">
        <a:xfrm>
          <a:off x="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41" name="Text Box 60"/>
        <xdr:cNvSpPr txBox="1">
          <a:spLocks noChangeArrowheads="1"/>
        </xdr:cNvSpPr>
      </xdr:nvSpPr>
      <xdr:spPr bwMode="auto">
        <a:xfrm>
          <a:off x="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323850</xdr:colOff>
      <xdr:row>38</xdr:row>
      <xdr:rowOff>0</xdr:rowOff>
    </xdr:from>
    <xdr:ext cx="76200" cy="219075"/>
    <xdr:sp macro="" textlink="">
      <xdr:nvSpPr>
        <xdr:cNvPr id="342" name="Text Box 61"/>
        <xdr:cNvSpPr txBox="1">
          <a:spLocks noChangeArrowheads="1"/>
        </xdr:cNvSpPr>
      </xdr:nvSpPr>
      <xdr:spPr bwMode="auto">
        <a:xfrm>
          <a:off x="92583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3" name="Text Box 4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5" name="Text Box 4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48" name="Text Box 33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51" name="Text Box 4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54" name="Text Box 33"/>
        <xdr:cNvSpPr txBox="1">
          <a:spLocks noChangeArrowheads="1"/>
        </xdr:cNvSpPr>
      </xdr:nvSpPr>
      <xdr:spPr bwMode="auto">
        <a:xfrm>
          <a:off x="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55" name="Text Box 34"/>
        <xdr:cNvSpPr txBox="1">
          <a:spLocks noChangeArrowheads="1"/>
        </xdr:cNvSpPr>
      </xdr:nvSpPr>
      <xdr:spPr bwMode="auto">
        <a:xfrm>
          <a:off x="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56" name="Text Box 33"/>
        <xdr:cNvSpPr txBox="1">
          <a:spLocks noChangeArrowheads="1"/>
        </xdr:cNvSpPr>
      </xdr:nvSpPr>
      <xdr:spPr bwMode="auto">
        <a:xfrm>
          <a:off x="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57" name="Text Box 34"/>
        <xdr:cNvSpPr txBox="1">
          <a:spLocks noChangeArrowheads="1"/>
        </xdr:cNvSpPr>
      </xdr:nvSpPr>
      <xdr:spPr bwMode="auto">
        <a:xfrm>
          <a:off x="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133350</xdr:colOff>
      <xdr:row>38</xdr:row>
      <xdr:rowOff>28575</xdr:rowOff>
    </xdr:from>
    <xdr:ext cx="85725" cy="238125"/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120015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85725" cy="238125"/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85725" cy="238125"/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85725" cy="238125"/>
    <xdr:sp macro="" textlink="">
      <xdr:nvSpPr>
        <xdr:cNvPr id="361" name="Text Box 4"/>
        <xdr:cNvSpPr txBox="1">
          <a:spLocks noChangeArrowheads="1"/>
        </xdr:cNvSpPr>
      </xdr:nvSpPr>
      <xdr:spPr bwMode="auto">
        <a:xfrm>
          <a:off x="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2" name="Text Box 59"/>
        <xdr:cNvSpPr txBox="1">
          <a:spLocks noChangeArrowheads="1"/>
        </xdr:cNvSpPr>
      </xdr:nvSpPr>
      <xdr:spPr bwMode="auto">
        <a:xfrm>
          <a:off x="125539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3" name="Text Box 60"/>
        <xdr:cNvSpPr txBox="1">
          <a:spLocks noChangeArrowheads="1"/>
        </xdr:cNvSpPr>
      </xdr:nvSpPr>
      <xdr:spPr bwMode="auto">
        <a:xfrm>
          <a:off x="125539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4" name="Text Box 59"/>
        <xdr:cNvSpPr txBox="1">
          <a:spLocks noChangeArrowheads="1"/>
        </xdr:cNvSpPr>
      </xdr:nvSpPr>
      <xdr:spPr bwMode="auto">
        <a:xfrm>
          <a:off x="125539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5" name="Text Box 60"/>
        <xdr:cNvSpPr txBox="1">
          <a:spLocks noChangeArrowheads="1"/>
        </xdr:cNvSpPr>
      </xdr:nvSpPr>
      <xdr:spPr bwMode="auto">
        <a:xfrm>
          <a:off x="125539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6" name="Text Box 33"/>
        <xdr:cNvSpPr txBox="1">
          <a:spLocks noChangeArrowheads="1"/>
        </xdr:cNvSpPr>
      </xdr:nvSpPr>
      <xdr:spPr bwMode="auto">
        <a:xfrm>
          <a:off x="125539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7" name="Text Box 34"/>
        <xdr:cNvSpPr txBox="1">
          <a:spLocks noChangeArrowheads="1"/>
        </xdr:cNvSpPr>
      </xdr:nvSpPr>
      <xdr:spPr bwMode="auto">
        <a:xfrm>
          <a:off x="125539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8" name="Text Box 33"/>
        <xdr:cNvSpPr txBox="1">
          <a:spLocks noChangeArrowheads="1"/>
        </xdr:cNvSpPr>
      </xdr:nvSpPr>
      <xdr:spPr bwMode="auto">
        <a:xfrm>
          <a:off x="125539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9" name="Text Box 34"/>
        <xdr:cNvSpPr txBox="1">
          <a:spLocks noChangeArrowheads="1"/>
        </xdr:cNvSpPr>
      </xdr:nvSpPr>
      <xdr:spPr bwMode="auto">
        <a:xfrm>
          <a:off x="125539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1255395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1255395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255395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373" name="Text Box 4"/>
        <xdr:cNvSpPr txBox="1">
          <a:spLocks noChangeArrowheads="1"/>
        </xdr:cNvSpPr>
      </xdr:nvSpPr>
      <xdr:spPr bwMode="auto">
        <a:xfrm>
          <a:off x="1255395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4" name="Text Box 59"/>
        <xdr:cNvSpPr txBox="1">
          <a:spLocks noChangeArrowheads="1"/>
        </xdr:cNvSpPr>
      </xdr:nvSpPr>
      <xdr:spPr bwMode="auto">
        <a:xfrm>
          <a:off x="251079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5" name="Text Box 60"/>
        <xdr:cNvSpPr txBox="1">
          <a:spLocks noChangeArrowheads="1"/>
        </xdr:cNvSpPr>
      </xdr:nvSpPr>
      <xdr:spPr bwMode="auto">
        <a:xfrm>
          <a:off x="251079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6" name="Text Box 59"/>
        <xdr:cNvSpPr txBox="1">
          <a:spLocks noChangeArrowheads="1"/>
        </xdr:cNvSpPr>
      </xdr:nvSpPr>
      <xdr:spPr bwMode="auto">
        <a:xfrm>
          <a:off x="251079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7" name="Text Box 60"/>
        <xdr:cNvSpPr txBox="1">
          <a:spLocks noChangeArrowheads="1"/>
        </xdr:cNvSpPr>
      </xdr:nvSpPr>
      <xdr:spPr bwMode="auto">
        <a:xfrm>
          <a:off x="251079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8" name="Text Box 33"/>
        <xdr:cNvSpPr txBox="1">
          <a:spLocks noChangeArrowheads="1"/>
        </xdr:cNvSpPr>
      </xdr:nvSpPr>
      <xdr:spPr bwMode="auto">
        <a:xfrm>
          <a:off x="251079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9" name="Text Box 34"/>
        <xdr:cNvSpPr txBox="1">
          <a:spLocks noChangeArrowheads="1"/>
        </xdr:cNvSpPr>
      </xdr:nvSpPr>
      <xdr:spPr bwMode="auto">
        <a:xfrm>
          <a:off x="251079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80" name="Text Box 33"/>
        <xdr:cNvSpPr txBox="1">
          <a:spLocks noChangeArrowheads="1"/>
        </xdr:cNvSpPr>
      </xdr:nvSpPr>
      <xdr:spPr bwMode="auto">
        <a:xfrm>
          <a:off x="251079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81" name="Text Box 34"/>
        <xdr:cNvSpPr txBox="1">
          <a:spLocks noChangeArrowheads="1"/>
        </xdr:cNvSpPr>
      </xdr:nvSpPr>
      <xdr:spPr bwMode="auto">
        <a:xfrm>
          <a:off x="2510790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510790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2510790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510790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385" name="Text Box 4"/>
        <xdr:cNvSpPr txBox="1">
          <a:spLocks noChangeArrowheads="1"/>
        </xdr:cNvSpPr>
      </xdr:nvSpPr>
      <xdr:spPr bwMode="auto">
        <a:xfrm>
          <a:off x="2510790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6" name="Text Box 59"/>
        <xdr:cNvSpPr txBox="1">
          <a:spLocks noChangeArrowheads="1"/>
        </xdr:cNvSpPr>
      </xdr:nvSpPr>
      <xdr:spPr bwMode="auto">
        <a:xfrm>
          <a:off x="376618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7" name="Text Box 60"/>
        <xdr:cNvSpPr txBox="1">
          <a:spLocks noChangeArrowheads="1"/>
        </xdr:cNvSpPr>
      </xdr:nvSpPr>
      <xdr:spPr bwMode="auto">
        <a:xfrm>
          <a:off x="376618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8" name="Text Box 59"/>
        <xdr:cNvSpPr txBox="1">
          <a:spLocks noChangeArrowheads="1"/>
        </xdr:cNvSpPr>
      </xdr:nvSpPr>
      <xdr:spPr bwMode="auto">
        <a:xfrm>
          <a:off x="376618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9" name="Text Box 60"/>
        <xdr:cNvSpPr txBox="1">
          <a:spLocks noChangeArrowheads="1"/>
        </xdr:cNvSpPr>
      </xdr:nvSpPr>
      <xdr:spPr bwMode="auto">
        <a:xfrm>
          <a:off x="376618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90" name="Text Box 33"/>
        <xdr:cNvSpPr txBox="1">
          <a:spLocks noChangeArrowheads="1"/>
        </xdr:cNvSpPr>
      </xdr:nvSpPr>
      <xdr:spPr bwMode="auto">
        <a:xfrm>
          <a:off x="376618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91" name="Text Box 34"/>
        <xdr:cNvSpPr txBox="1">
          <a:spLocks noChangeArrowheads="1"/>
        </xdr:cNvSpPr>
      </xdr:nvSpPr>
      <xdr:spPr bwMode="auto">
        <a:xfrm>
          <a:off x="376618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92" name="Text Box 33"/>
        <xdr:cNvSpPr txBox="1">
          <a:spLocks noChangeArrowheads="1"/>
        </xdr:cNvSpPr>
      </xdr:nvSpPr>
      <xdr:spPr bwMode="auto">
        <a:xfrm>
          <a:off x="376618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93" name="Text Box 34"/>
        <xdr:cNvSpPr txBox="1">
          <a:spLocks noChangeArrowheads="1"/>
        </xdr:cNvSpPr>
      </xdr:nvSpPr>
      <xdr:spPr bwMode="auto">
        <a:xfrm>
          <a:off x="37661850" y="8315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3766185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395" name="Text Box 4"/>
        <xdr:cNvSpPr txBox="1">
          <a:spLocks noChangeArrowheads="1"/>
        </xdr:cNvSpPr>
      </xdr:nvSpPr>
      <xdr:spPr bwMode="auto">
        <a:xfrm>
          <a:off x="3766185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3766185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397" name="Text Box 4"/>
        <xdr:cNvSpPr txBox="1">
          <a:spLocks noChangeArrowheads="1"/>
        </xdr:cNvSpPr>
      </xdr:nvSpPr>
      <xdr:spPr bwMode="auto">
        <a:xfrm>
          <a:off x="37661850" y="8315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98" name="Text Box 33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99" name="Text Box 34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00" name="Text Box 33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01" name="Text Box 34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376618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03" name="Text Box 4"/>
        <xdr:cNvSpPr txBox="1">
          <a:spLocks noChangeArrowheads="1"/>
        </xdr:cNvSpPr>
      </xdr:nvSpPr>
      <xdr:spPr bwMode="auto">
        <a:xfrm>
          <a:off x="376618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376618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405" name="Text Box 33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406" name="Text Box 34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407" name="Text Box 33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408" name="Text Box 34"/>
        <xdr:cNvSpPr txBox="1">
          <a:spLocks noChangeArrowheads="1"/>
        </xdr:cNvSpPr>
      </xdr:nvSpPr>
      <xdr:spPr bwMode="auto">
        <a:xfrm>
          <a:off x="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412" name="Text Box 33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413" name="Text Box 34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414" name="Text Box 33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415" name="Text Box 34"/>
        <xdr:cNvSpPr txBox="1">
          <a:spLocks noChangeArrowheads="1"/>
        </xdr:cNvSpPr>
      </xdr:nvSpPr>
      <xdr:spPr bwMode="auto">
        <a:xfrm>
          <a:off x="125539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25539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417" name="Text Box 4"/>
        <xdr:cNvSpPr txBox="1">
          <a:spLocks noChangeArrowheads="1"/>
        </xdr:cNvSpPr>
      </xdr:nvSpPr>
      <xdr:spPr bwMode="auto">
        <a:xfrm>
          <a:off x="125539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125539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419" name="Text Box 33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420" name="Text Box 34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421" name="Text Box 33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422" name="Text Box 34"/>
        <xdr:cNvSpPr txBox="1">
          <a:spLocks noChangeArrowheads="1"/>
        </xdr:cNvSpPr>
      </xdr:nvSpPr>
      <xdr:spPr bwMode="auto">
        <a:xfrm>
          <a:off x="2510790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510790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2510790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510790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26" name="Text Box 33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27" name="Text Box 34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28" name="Text Box 33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37661850" y="81629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376618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376618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37661850" y="81629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3" name="Text Box 2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6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7" name="Text Box 2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40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48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49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50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51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453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57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5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6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6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66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67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469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71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8" name="Text Box 7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0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1" name="Text Box 7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3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87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89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90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91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92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01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03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04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05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06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1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7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22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23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2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2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238125"/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238125"/>
    <xdr:sp macro="" textlink="">
      <xdr:nvSpPr>
        <xdr:cNvPr id="527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238125"/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238125"/>
    <xdr:sp macro="" textlink="">
      <xdr:nvSpPr>
        <xdr:cNvPr id="529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1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95250" cy="38100"/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4" name="Text Box 6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95250" cy="38100"/>
    <xdr:sp macro="" textlink="">
      <xdr:nvSpPr>
        <xdr:cNvPr id="535" name="Text Box 2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95250" cy="38100"/>
    <xdr:sp macro="" textlink="">
      <xdr:nvSpPr>
        <xdr:cNvPr id="536" name="Text Box 5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7" name="Text Box 6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1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46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47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48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49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238125"/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238125"/>
    <xdr:sp macro="" textlink="">
      <xdr:nvSpPr>
        <xdr:cNvPr id="551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23812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238125"/>
    <xdr:sp macro="" textlink="">
      <xdr:nvSpPr>
        <xdr:cNvPr id="553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5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57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59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60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61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62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36</xdr:row>
      <xdr:rowOff>123825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2" name="Text Box 6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73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74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5" name="Text Box 59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6" name="Text Box 60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77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78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9" name="Text Box 59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80" name="Text Box 60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83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9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9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94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95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597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99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01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03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05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06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07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08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13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15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16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17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18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25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26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27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28" name="Text Box 59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29" name="Text Box 60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0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1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32" name="Text Box 59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33" name="Text Box 60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7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8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9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40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45" name="Text Box 33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46" name="Text Box 34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47" name="Text Box 33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48" name="Text Box 34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53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54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55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56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0" name="Text Box 2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1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2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3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4" name="Text Box 2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6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7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9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71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73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75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76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77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78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9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91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92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93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94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4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5" name="Text Box 7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6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7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8" name="Text Box 7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16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17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18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19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21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23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5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3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31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3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3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35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37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39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7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49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50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51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52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95250" cy="38100"/>
    <xdr:sp macro="" textlink="">
      <xdr:nvSpPr>
        <xdr:cNvPr id="760" name="Text Box 5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1" name="Text Box 6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95250" cy="38100"/>
    <xdr:sp macro="" textlink="">
      <xdr:nvSpPr>
        <xdr:cNvPr id="762" name="Text Box 2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95250" cy="38100"/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4" name="Text Box 6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71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73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74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75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76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86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87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88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89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791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93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798" name="Text Box 5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799" name="Text Box 6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0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01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02" name="Text Box 59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03" name="Text Box 60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04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05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06" name="Text Box 59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07" name="Text Box 60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09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7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19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20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21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22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32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33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34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35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37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39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4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4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44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45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47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49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53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54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55" name="Text Box 59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56" name="Text Box 60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57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58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59" name="Text Box 59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60" name="Text Box 60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1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64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65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66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67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9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71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72" name="Text Box 33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73" name="Text Box 34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74" name="Text Box 33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75" name="Text Box 34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877" name="Text Box 4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879" name="Text Box 4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80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81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82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83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85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7" name="Text Box 2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0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1" name="Text Box 2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4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0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0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04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05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907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09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11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3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18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19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2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21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923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25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27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29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1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2" name="Text Box 7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4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5" name="Text Box 7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7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9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41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43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44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45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46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5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57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58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59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60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9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1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76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77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78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79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81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83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5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95250" cy="38100"/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8" name="Text Box 6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95250" cy="38100"/>
    <xdr:sp macro="" textlink="">
      <xdr:nvSpPr>
        <xdr:cNvPr id="989" name="Text Box 2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95250" cy="38100"/>
    <xdr:sp macro="" textlink="">
      <xdr:nvSpPr>
        <xdr:cNvPr id="990" name="Text Box 5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1" name="Text Box 6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3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5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0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01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0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0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05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07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09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11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13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14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15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16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23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6" name="Text Box 6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27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28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9" name="Text Box 59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30" name="Text Box 60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31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32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33" name="Text Box 59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34" name="Text Box 60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37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39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46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47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48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49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51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53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55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59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60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61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62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67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69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70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71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72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80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81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82" name="Text Box 59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83" name="Text Box 60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84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85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86" name="Text Box 59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87" name="Text Box 60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91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92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93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94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99" name="Text Box 33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100" name="Text Box 34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101" name="Text Box 33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102" name="Text Box 34"/>
        <xdr:cNvSpPr txBox="1">
          <a:spLocks noChangeArrowheads="1"/>
        </xdr:cNvSpPr>
      </xdr:nvSpPr>
      <xdr:spPr bwMode="auto">
        <a:xfrm>
          <a:off x="0" y="8401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0" y="84010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107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108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109" name="Text Box 33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110" name="Text Box 34"/>
        <xdr:cNvSpPr txBox="1">
          <a:spLocks noChangeArrowheads="1"/>
        </xdr:cNvSpPr>
      </xdr:nvSpPr>
      <xdr:spPr bwMode="auto">
        <a:xfrm>
          <a:off x="0" y="8267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0" y="82677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4" name="Text Box 2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6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7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8" name="Text Box 2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9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0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1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3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5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27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29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30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31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32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43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45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46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47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48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58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59" name="Text Box 7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0" name="Text Box 5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1" name="Text Box 6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2" name="Text Box 7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0" y="8001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7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71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7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7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75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77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79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84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85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86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87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89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91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3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01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03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04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05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06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95250" cy="38100"/>
    <xdr:sp macro="" textlink="">
      <xdr:nvSpPr>
        <xdr:cNvPr id="1214" name="Text Box 5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5" name="Text Box 6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95250" cy="38100"/>
    <xdr:sp macro="" textlink="">
      <xdr:nvSpPr>
        <xdr:cNvPr id="1216" name="Text Box 2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95250" cy="38100"/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0" y="8001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8" name="Text Box 6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5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27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28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29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30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4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41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4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4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245" name="Text Box 4"/>
        <xdr:cNvSpPr txBox="1">
          <a:spLocks noChangeArrowheads="1"/>
        </xdr:cNvSpPr>
      </xdr:nvSpPr>
      <xdr:spPr bwMode="auto">
        <a:xfrm>
          <a:off x="0" y="78200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47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0" y="8001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2" name="Text Box 6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53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54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5" name="Text Box 59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6" name="Text Box 60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57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58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9" name="Text Box 59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60" name="Text Box 60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1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3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64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65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66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67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9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71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72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73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74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75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77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79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80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81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82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83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85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87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88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89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0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3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4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5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6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7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9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301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302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303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304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305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307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09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0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1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2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7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8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9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0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5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6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7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8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3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4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5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6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1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2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3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4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9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0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1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2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7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8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9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60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4" name="Text Box 5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5" name="Text Box 6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66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67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8" name="Text Box 59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9" name="Text Box 60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0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1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72" name="Text Box 59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73" name="Text Box 60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7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8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9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80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85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86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87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88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93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94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95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96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0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1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2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3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7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8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9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0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5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6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7" name="Text Box 33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8" name="Text Box 34"/>
        <xdr:cNvSpPr txBox="1">
          <a:spLocks noChangeArrowheads="1"/>
        </xdr:cNvSpPr>
      </xdr:nvSpPr>
      <xdr:spPr bwMode="auto">
        <a:xfrm>
          <a:off x="0" y="8086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0" y="80867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2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3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4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5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27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29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0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1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2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3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5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7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8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9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0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1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3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5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6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7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8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9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1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3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4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5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6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7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9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1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2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3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4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5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7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9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70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71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72" name="Text Box 33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73" name="Text Box 34"/>
        <xdr:cNvSpPr txBox="1">
          <a:spLocks noChangeArrowheads="1"/>
        </xdr:cNvSpPr>
      </xdr:nvSpPr>
      <xdr:spPr bwMode="auto">
        <a:xfrm>
          <a:off x="0" y="7953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75" name="Text Box 4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0" y="79533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41</xdr:row>
      <xdr:rowOff>0</xdr:rowOff>
    </xdr:from>
    <xdr:to>
      <xdr:col>0</xdr:col>
      <xdr:colOff>76200</xdr:colOff>
      <xdr:row>41</xdr:row>
      <xdr:rowOff>171449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41</xdr:row>
      <xdr:rowOff>0</xdr:rowOff>
    </xdr:from>
    <xdr:to>
      <xdr:col>23</xdr:col>
      <xdr:colOff>266700</xdr:colOff>
      <xdr:row>41</xdr:row>
      <xdr:rowOff>171449</xdr:rowOff>
    </xdr:to>
    <xdr:sp macro="" textlink="">
      <xdr:nvSpPr>
        <xdr:cNvPr id="1478" name="Text Box 2"/>
        <xdr:cNvSpPr txBox="1">
          <a:spLocks noChangeArrowheads="1"/>
        </xdr:cNvSpPr>
      </xdr:nvSpPr>
      <xdr:spPr bwMode="auto">
        <a:xfrm>
          <a:off x="2079307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41</xdr:row>
      <xdr:rowOff>0</xdr:rowOff>
    </xdr:from>
    <xdr:to>
      <xdr:col>47</xdr:col>
      <xdr:colOff>76200</xdr:colOff>
      <xdr:row>41</xdr:row>
      <xdr:rowOff>171449</xdr:rowOff>
    </xdr:to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4256722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41</xdr:row>
      <xdr:rowOff>0</xdr:rowOff>
    </xdr:from>
    <xdr:to>
      <xdr:col>47</xdr:col>
      <xdr:colOff>76200</xdr:colOff>
      <xdr:row>41</xdr:row>
      <xdr:rowOff>171449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4256722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76200</xdr:colOff>
      <xdr:row>41</xdr:row>
      <xdr:rowOff>171449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76200</xdr:colOff>
      <xdr:row>41</xdr:row>
      <xdr:rowOff>171449</xdr:rowOff>
    </xdr:to>
    <xdr:sp macro="" textlink="">
      <xdr:nvSpPr>
        <xdr:cNvPr id="1482" name="Text Box 6"/>
        <xdr:cNvSpPr txBox="1">
          <a:spLocks noChangeArrowheads="1"/>
        </xdr:cNvSpPr>
      </xdr:nvSpPr>
      <xdr:spPr bwMode="auto">
        <a:xfrm>
          <a:off x="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41</xdr:row>
      <xdr:rowOff>0</xdr:rowOff>
    </xdr:from>
    <xdr:to>
      <xdr:col>23</xdr:col>
      <xdr:colOff>266700</xdr:colOff>
      <xdr:row>41</xdr:row>
      <xdr:rowOff>171449</xdr:rowOff>
    </xdr:to>
    <xdr:sp macro="" textlink="">
      <xdr:nvSpPr>
        <xdr:cNvPr id="1483" name="Text Box 7"/>
        <xdr:cNvSpPr txBox="1">
          <a:spLocks noChangeArrowheads="1"/>
        </xdr:cNvSpPr>
      </xdr:nvSpPr>
      <xdr:spPr bwMode="auto">
        <a:xfrm>
          <a:off x="2079307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41</xdr:row>
      <xdr:rowOff>0</xdr:rowOff>
    </xdr:from>
    <xdr:to>
      <xdr:col>47</xdr:col>
      <xdr:colOff>76200</xdr:colOff>
      <xdr:row>41</xdr:row>
      <xdr:rowOff>171449</xdr:rowOff>
    </xdr:to>
    <xdr:sp macro="" textlink="">
      <xdr:nvSpPr>
        <xdr:cNvPr id="1484" name="Text Box 8"/>
        <xdr:cNvSpPr txBox="1">
          <a:spLocks noChangeArrowheads="1"/>
        </xdr:cNvSpPr>
      </xdr:nvSpPr>
      <xdr:spPr bwMode="auto">
        <a:xfrm>
          <a:off x="4256722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41</xdr:row>
      <xdr:rowOff>0</xdr:rowOff>
    </xdr:from>
    <xdr:to>
      <xdr:col>47</xdr:col>
      <xdr:colOff>76200</xdr:colOff>
      <xdr:row>41</xdr:row>
      <xdr:rowOff>171449</xdr:rowOff>
    </xdr:to>
    <xdr:sp macro="" textlink="">
      <xdr:nvSpPr>
        <xdr:cNvPr id="1485" name="Text Box 9"/>
        <xdr:cNvSpPr txBox="1">
          <a:spLocks noChangeArrowheads="1"/>
        </xdr:cNvSpPr>
      </xdr:nvSpPr>
      <xdr:spPr bwMode="auto">
        <a:xfrm>
          <a:off x="4256722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76200</xdr:colOff>
      <xdr:row>40</xdr:row>
      <xdr:rowOff>38100</xdr:rowOff>
    </xdr:to>
    <xdr:sp macro="" textlink="">
      <xdr:nvSpPr>
        <xdr:cNvPr id="1486" name="Text Box 10"/>
        <xdr:cNvSpPr txBox="1">
          <a:spLocks noChangeArrowheads="1"/>
        </xdr:cNvSpPr>
      </xdr:nvSpPr>
      <xdr:spPr bwMode="auto">
        <a:xfrm>
          <a:off x="170592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39</xdr:row>
      <xdr:rowOff>0</xdr:rowOff>
    </xdr:from>
    <xdr:to>
      <xdr:col>35</xdr:col>
      <xdr:colOff>76200</xdr:colOff>
      <xdr:row>40</xdr:row>
      <xdr:rowOff>38100</xdr:rowOff>
    </xdr:to>
    <xdr:sp macro="" textlink="">
      <xdr:nvSpPr>
        <xdr:cNvPr id="1487" name="Text Box 11"/>
        <xdr:cNvSpPr txBox="1">
          <a:spLocks noChangeArrowheads="1"/>
        </xdr:cNvSpPr>
      </xdr:nvSpPr>
      <xdr:spPr bwMode="auto">
        <a:xfrm>
          <a:off x="331565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76200</xdr:colOff>
      <xdr:row>40</xdr:row>
      <xdr:rowOff>38100</xdr:rowOff>
    </xdr:to>
    <xdr:sp macro="" textlink="">
      <xdr:nvSpPr>
        <xdr:cNvPr id="1488" name="Text Box 12"/>
        <xdr:cNvSpPr txBox="1">
          <a:spLocks noChangeArrowheads="1"/>
        </xdr:cNvSpPr>
      </xdr:nvSpPr>
      <xdr:spPr bwMode="auto">
        <a:xfrm>
          <a:off x="170592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39</xdr:row>
      <xdr:rowOff>0</xdr:rowOff>
    </xdr:from>
    <xdr:to>
      <xdr:col>35</xdr:col>
      <xdr:colOff>76200</xdr:colOff>
      <xdr:row>40</xdr:row>
      <xdr:rowOff>38100</xdr:rowOff>
    </xdr:to>
    <xdr:sp macro="" textlink="">
      <xdr:nvSpPr>
        <xdr:cNvPr id="1489" name="Text Box 13"/>
        <xdr:cNvSpPr txBox="1">
          <a:spLocks noChangeArrowheads="1"/>
        </xdr:cNvSpPr>
      </xdr:nvSpPr>
      <xdr:spPr bwMode="auto">
        <a:xfrm>
          <a:off x="331565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49</xdr:col>
      <xdr:colOff>0</xdr:colOff>
      <xdr:row>39</xdr:row>
      <xdr:rowOff>0</xdr:rowOff>
    </xdr:from>
    <xdr:to>
      <xdr:col>49</xdr:col>
      <xdr:colOff>76200</xdr:colOff>
      <xdr:row>40</xdr:row>
      <xdr:rowOff>38100</xdr:rowOff>
    </xdr:to>
    <xdr:sp macro="" textlink="">
      <xdr:nvSpPr>
        <xdr:cNvPr id="1490" name="Text Box 14"/>
        <xdr:cNvSpPr txBox="1">
          <a:spLocks noChangeArrowheads="1"/>
        </xdr:cNvSpPr>
      </xdr:nvSpPr>
      <xdr:spPr bwMode="auto">
        <a:xfrm>
          <a:off x="439102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491" name="Text Box 15"/>
        <xdr:cNvSpPr txBox="1">
          <a:spLocks noChangeArrowheads="1"/>
        </xdr:cNvSpPr>
      </xdr:nvSpPr>
      <xdr:spPr bwMode="auto">
        <a:xfrm>
          <a:off x="13515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492" name="Text Box 16"/>
        <xdr:cNvSpPr txBox="1">
          <a:spLocks noChangeArrowheads="1"/>
        </xdr:cNvSpPr>
      </xdr:nvSpPr>
      <xdr:spPr bwMode="auto">
        <a:xfrm>
          <a:off x="13515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40</xdr:row>
      <xdr:rowOff>38100</xdr:rowOff>
    </xdr:to>
    <xdr:sp macro="" textlink="">
      <xdr:nvSpPr>
        <xdr:cNvPr id="1493" name="Text Box 17"/>
        <xdr:cNvSpPr txBox="1">
          <a:spLocks noChangeArrowheads="1"/>
        </xdr:cNvSpPr>
      </xdr:nvSpPr>
      <xdr:spPr bwMode="auto">
        <a:xfrm>
          <a:off x="188309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40</xdr:row>
      <xdr:rowOff>38100</xdr:rowOff>
    </xdr:to>
    <xdr:sp macro="" textlink="">
      <xdr:nvSpPr>
        <xdr:cNvPr id="1494" name="Text Box 18"/>
        <xdr:cNvSpPr txBox="1">
          <a:spLocks noChangeArrowheads="1"/>
        </xdr:cNvSpPr>
      </xdr:nvSpPr>
      <xdr:spPr bwMode="auto">
        <a:xfrm>
          <a:off x="188309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40</xdr:row>
      <xdr:rowOff>38100</xdr:rowOff>
    </xdr:to>
    <xdr:sp macro="" textlink="">
      <xdr:nvSpPr>
        <xdr:cNvPr id="1495" name="Text Box 19"/>
        <xdr:cNvSpPr txBox="1">
          <a:spLocks noChangeArrowheads="1"/>
        </xdr:cNvSpPr>
      </xdr:nvSpPr>
      <xdr:spPr bwMode="auto">
        <a:xfrm>
          <a:off x="6276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496" name="Text Box 20"/>
        <xdr:cNvSpPr txBox="1">
          <a:spLocks noChangeArrowheads="1"/>
        </xdr:cNvSpPr>
      </xdr:nvSpPr>
      <xdr:spPr bwMode="auto">
        <a:xfrm>
          <a:off x="260699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39</xdr:row>
      <xdr:rowOff>0</xdr:rowOff>
    </xdr:from>
    <xdr:to>
      <xdr:col>33</xdr:col>
      <xdr:colOff>76200</xdr:colOff>
      <xdr:row>40</xdr:row>
      <xdr:rowOff>38100</xdr:rowOff>
    </xdr:to>
    <xdr:sp macro="" textlink="">
      <xdr:nvSpPr>
        <xdr:cNvPr id="1497" name="Text Box 21"/>
        <xdr:cNvSpPr txBox="1">
          <a:spLocks noChangeArrowheads="1"/>
        </xdr:cNvSpPr>
      </xdr:nvSpPr>
      <xdr:spPr bwMode="auto">
        <a:xfrm>
          <a:off x="313848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41</xdr:col>
      <xdr:colOff>0</xdr:colOff>
      <xdr:row>39</xdr:row>
      <xdr:rowOff>0</xdr:rowOff>
    </xdr:from>
    <xdr:to>
      <xdr:col>41</xdr:col>
      <xdr:colOff>76200</xdr:colOff>
      <xdr:row>40</xdr:row>
      <xdr:rowOff>38100</xdr:rowOff>
    </xdr:to>
    <xdr:sp macro="" textlink="">
      <xdr:nvSpPr>
        <xdr:cNvPr id="1498" name="Text Box 22"/>
        <xdr:cNvSpPr txBox="1">
          <a:spLocks noChangeArrowheads="1"/>
        </xdr:cNvSpPr>
      </xdr:nvSpPr>
      <xdr:spPr bwMode="auto">
        <a:xfrm>
          <a:off x="381285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39</xdr:row>
      <xdr:rowOff>0</xdr:rowOff>
    </xdr:from>
    <xdr:to>
      <xdr:col>47</xdr:col>
      <xdr:colOff>76200</xdr:colOff>
      <xdr:row>40</xdr:row>
      <xdr:rowOff>38100</xdr:rowOff>
    </xdr:to>
    <xdr:sp macro="" textlink="">
      <xdr:nvSpPr>
        <xdr:cNvPr id="1499" name="Text Box 23"/>
        <xdr:cNvSpPr txBox="1">
          <a:spLocks noChangeArrowheads="1"/>
        </xdr:cNvSpPr>
      </xdr:nvSpPr>
      <xdr:spPr bwMode="auto">
        <a:xfrm>
          <a:off x="425672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76200</xdr:colOff>
      <xdr:row>41</xdr:row>
      <xdr:rowOff>171449</xdr:rowOff>
    </xdr:to>
    <xdr:sp macro="" textlink="">
      <xdr:nvSpPr>
        <xdr:cNvPr id="1500" name="Text Box 24"/>
        <xdr:cNvSpPr txBox="1">
          <a:spLocks noChangeArrowheads="1"/>
        </xdr:cNvSpPr>
      </xdr:nvSpPr>
      <xdr:spPr bwMode="auto">
        <a:xfrm>
          <a:off x="3227070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76200</xdr:colOff>
      <xdr:row>41</xdr:row>
      <xdr:rowOff>171449</xdr:rowOff>
    </xdr:to>
    <xdr:sp macro="" textlink="">
      <xdr:nvSpPr>
        <xdr:cNvPr id="1501" name="Text Box 25"/>
        <xdr:cNvSpPr txBox="1">
          <a:spLocks noChangeArrowheads="1"/>
        </xdr:cNvSpPr>
      </xdr:nvSpPr>
      <xdr:spPr bwMode="auto">
        <a:xfrm>
          <a:off x="3227070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76200</xdr:colOff>
      <xdr:row>41</xdr:row>
      <xdr:rowOff>171449</xdr:rowOff>
    </xdr:to>
    <xdr:sp macro="" textlink="">
      <xdr:nvSpPr>
        <xdr:cNvPr id="1502" name="Text Box 26"/>
        <xdr:cNvSpPr txBox="1">
          <a:spLocks noChangeArrowheads="1"/>
        </xdr:cNvSpPr>
      </xdr:nvSpPr>
      <xdr:spPr bwMode="auto">
        <a:xfrm>
          <a:off x="3227070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0</xdr:colOff>
      <xdr:row>41</xdr:row>
      <xdr:rowOff>0</xdr:rowOff>
    </xdr:from>
    <xdr:to>
      <xdr:col>52</xdr:col>
      <xdr:colOff>76200</xdr:colOff>
      <xdr:row>41</xdr:row>
      <xdr:rowOff>171449</xdr:rowOff>
    </xdr:to>
    <xdr:sp macro="" textlink="">
      <xdr:nvSpPr>
        <xdr:cNvPr id="1503" name="Text Box 27"/>
        <xdr:cNvSpPr txBox="1">
          <a:spLocks noChangeArrowheads="1"/>
        </xdr:cNvSpPr>
      </xdr:nvSpPr>
      <xdr:spPr bwMode="auto">
        <a:xfrm>
          <a:off x="4607242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0</xdr:colOff>
      <xdr:row>41</xdr:row>
      <xdr:rowOff>0</xdr:rowOff>
    </xdr:from>
    <xdr:to>
      <xdr:col>52</xdr:col>
      <xdr:colOff>76200</xdr:colOff>
      <xdr:row>41</xdr:row>
      <xdr:rowOff>171449</xdr:rowOff>
    </xdr:to>
    <xdr:sp macro="" textlink="">
      <xdr:nvSpPr>
        <xdr:cNvPr id="1504" name="Text Box 28"/>
        <xdr:cNvSpPr txBox="1">
          <a:spLocks noChangeArrowheads="1"/>
        </xdr:cNvSpPr>
      </xdr:nvSpPr>
      <xdr:spPr bwMode="auto">
        <a:xfrm>
          <a:off x="4607242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0</xdr:colOff>
      <xdr:row>41</xdr:row>
      <xdr:rowOff>0</xdr:rowOff>
    </xdr:from>
    <xdr:to>
      <xdr:col>52</xdr:col>
      <xdr:colOff>76200</xdr:colOff>
      <xdr:row>41</xdr:row>
      <xdr:rowOff>171449</xdr:rowOff>
    </xdr:to>
    <xdr:sp macro="" textlink="">
      <xdr:nvSpPr>
        <xdr:cNvPr id="1505" name="Text Box 29"/>
        <xdr:cNvSpPr txBox="1">
          <a:spLocks noChangeArrowheads="1"/>
        </xdr:cNvSpPr>
      </xdr:nvSpPr>
      <xdr:spPr bwMode="auto">
        <a:xfrm>
          <a:off x="46072425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76200</xdr:colOff>
      <xdr:row>41</xdr:row>
      <xdr:rowOff>171449</xdr:rowOff>
    </xdr:to>
    <xdr:sp macro="" textlink="">
      <xdr:nvSpPr>
        <xdr:cNvPr id="1506" name="Text Box 30"/>
        <xdr:cNvSpPr txBox="1">
          <a:spLocks noChangeArrowheads="1"/>
        </xdr:cNvSpPr>
      </xdr:nvSpPr>
      <xdr:spPr bwMode="auto">
        <a:xfrm>
          <a:off x="1617345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76200</xdr:colOff>
      <xdr:row>41</xdr:row>
      <xdr:rowOff>171449</xdr:rowOff>
    </xdr:to>
    <xdr:sp macro="" textlink="">
      <xdr:nvSpPr>
        <xdr:cNvPr id="1507" name="Text Box 31"/>
        <xdr:cNvSpPr txBox="1">
          <a:spLocks noChangeArrowheads="1"/>
        </xdr:cNvSpPr>
      </xdr:nvSpPr>
      <xdr:spPr bwMode="auto">
        <a:xfrm>
          <a:off x="1617345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76200</xdr:colOff>
      <xdr:row>41</xdr:row>
      <xdr:rowOff>171449</xdr:rowOff>
    </xdr:to>
    <xdr:sp macro="" textlink="">
      <xdr:nvSpPr>
        <xdr:cNvPr id="1508" name="Text Box 32"/>
        <xdr:cNvSpPr txBox="1">
          <a:spLocks noChangeArrowheads="1"/>
        </xdr:cNvSpPr>
      </xdr:nvSpPr>
      <xdr:spPr bwMode="auto">
        <a:xfrm>
          <a:off x="16173450" y="8248650"/>
          <a:ext cx="7620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09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10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1" name="Text Box 35"/>
        <xdr:cNvSpPr txBox="1">
          <a:spLocks noChangeArrowheads="1"/>
        </xdr:cNvSpPr>
      </xdr:nvSpPr>
      <xdr:spPr bwMode="auto">
        <a:xfrm>
          <a:off x="13515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2" name="Text Box 36"/>
        <xdr:cNvSpPr txBox="1">
          <a:spLocks noChangeArrowheads="1"/>
        </xdr:cNvSpPr>
      </xdr:nvSpPr>
      <xdr:spPr bwMode="auto">
        <a:xfrm>
          <a:off x="13515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3" name="Text Box 37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4" name="Text Box 38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5" name="Text Box 39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6" name="Text Box 40"/>
        <xdr:cNvSpPr txBox="1">
          <a:spLocks noChangeArrowheads="1"/>
        </xdr:cNvSpPr>
      </xdr:nvSpPr>
      <xdr:spPr bwMode="auto">
        <a:xfrm>
          <a:off x="260699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7" name="Text Box 41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8" name="Text Box 42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20" name="Text Box 4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21" name="Text Box 45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2" name="Text Box 46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3" name="Text Box 47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4" name="Text Box 48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5" name="Text Box 49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6" name="Text Box 50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7" name="Text Box 51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8" name="Text Box 52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9" name="Text Box 5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30" name="Text Box 5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31" name="Text Box 55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32" name="Text Box 56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33" name="Text Box 57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34" name="Text Box 58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1535" name="Text Box 59"/>
        <xdr:cNvSpPr txBox="1">
          <a:spLocks noChangeArrowheads="1"/>
        </xdr:cNvSpPr>
      </xdr:nvSpPr>
      <xdr:spPr bwMode="auto">
        <a:xfrm>
          <a:off x="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1536" name="Text Box 60"/>
        <xdr:cNvSpPr txBox="1">
          <a:spLocks noChangeArrowheads="1"/>
        </xdr:cNvSpPr>
      </xdr:nvSpPr>
      <xdr:spPr bwMode="auto">
        <a:xfrm>
          <a:off x="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76200</xdr:colOff>
      <xdr:row>40</xdr:row>
      <xdr:rowOff>38100</xdr:rowOff>
    </xdr:to>
    <xdr:sp macro="" textlink="">
      <xdr:nvSpPr>
        <xdr:cNvPr id="1538" name="Text Box 10"/>
        <xdr:cNvSpPr txBox="1">
          <a:spLocks noChangeArrowheads="1"/>
        </xdr:cNvSpPr>
      </xdr:nvSpPr>
      <xdr:spPr bwMode="auto">
        <a:xfrm>
          <a:off x="170592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39</xdr:row>
      <xdr:rowOff>0</xdr:rowOff>
    </xdr:from>
    <xdr:to>
      <xdr:col>35</xdr:col>
      <xdr:colOff>76200</xdr:colOff>
      <xdr:row>40</xdr:row>
      <xdr:rowOff>38100</xdr:rowOff>
    </xdr:to>
    <xdr:sp macro="" textlink="">
      <xdr:nvSpPr>
        <xdr:cNvPr id="1539" name="Text Box 11"/>
        <xdr:cNvSpPr txBox="1">
          <a:spLocks noChangeArrowheads="1"/>
        </xdr:cNvSpPr>
      </xdr:nvSpPr>
      <xdr:spPr bwMode="auto">
        <a:xfrm>
          <a:off x="331565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76200</xdr:colOff>
      <xdr:row>40</xdr:row>
      <xdr:rowOff>38100</xdr:rowOff>
    </xdr:to>
    <xdr:sp macro="" textlink="">
      <xdr:nvSpPr>
        <xdr:cNvPr id="1540" name="Text Box 12"/>
        <xdr:cNvSpPr txBox="1">
          <a:spLocks noChangeArrowheads="1"/>
        </xdr:cNvSpPr>
      </xdr:nvSpPr>
      <xdr:spPr bwMode="auto">
        <a:xfrm>
          <a:off x="170592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39</xdr:row>
      <xdr:rowOff>0</xdr:rowOff>
    </xdr:from>
    <xdr:to>
      <xdr:col>35</xdr:col>
      <xdr:colOff>76200</xdr:colOff>
      <xdr:row>40</xdr:row>
      <xdr:rowOff>38100</xdr:rowOff>
    </xdr:to>
    <xdr:sp macro="" textlink="">
      <xdr:nvSpPr>
        <xdr:cNvPr id="1541" name="Text Box 13"/>
        <xdr:cNvSpPr txBox="1">
          <a:spLocks noChangeArrowheads="1"/>
        </xdr:cNvSpPr>
      </xdr:nvSpPr>
      <xdr:spPr bwMode="auto">
        <a:xfrm>
          <a:off x="331565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49</xdr:col>
      <xdr:colOff>0</xdr:colOff>
      <xdr:row>39</xdr:row>
      <xdr:rowOff>0</xdr:rowOff>
    </xdr:from>
    <xdr:to>
      <xdr:col>49</xdr:col>
      <xdr:colOff>76200</xdr:colOff>
      <xdr:row>40</xdr:row>
      <xdr:rowOff>38100</xdr:rowOff>
    </xdr:to>
    <xdr:sp macro="" textlink="">
      <xdr:nvSpPr>
        <xdr:cNvPr id="1542" name="Text Box 14"/>
        <xdr:cNvSpPr txBox="1">
          <a:spLocks noChangeArrowheads="1"/>
        </xdr:cNvSpPr>
      </xdr:nvSpPr>
      <xdr:spPr bwMode="auto">
        <a:xfrm>
          <a:off x="439102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43" name="Text Box 15"/>
        <xdr:cNvSpPr txBox="1">
          <a:spLocks noChangeArrowheads="1"/>
        </xdr:cNvSpPr>
      </xdr:nvSpPr>
      <xdr:spPr bwMode="auto">
        <a:xfrm>
          <a:off x="13515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44" name="Text Box 16"/>
        <xdr:cNvSpPr txBox="1">
          <a:spLocks noChangeArrowheads="1"/>
        </xdr:cNvSpPr>
      </xdr:nvSpPr>
      <xdr:spPr bwMode="auto">
        <a:xfrm>
          <a:off x="13515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40</xdr:row>
      <xdr:rowOff>38100</xdr:rowOff>
    </xdr:to>
    <xdr:sp macro="" textlink="">
      <xdr:nvSpPr>
        <xdr:cNvPr id="1545" name="Text Box 17"/>
        <xdr:cNvSpPr txBox="1">
          <a:spLocks noChangeArrowheads="1"/>
        </xdr:cNvSpPr>
      </xdr:nvSpPr>
      <xdr:spPr bwMode="auto">
        <a:xfrm>
          <a:off x="188309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40</xdr:row>
      <xdr:rowOff>38100</xdr:rowOff>
    </xdr:to>
    <xdr:sp macro="" textlink="">
      <xdr:nvSpPr>
        <xdr:cNvPr id="1546" name="Text Box 18"/>
        <xdr:cNvSpPr txBox="1">
          <a:spLocks noChangeArrowheads="1"/>
        </xdr:cNvSpPr>
      </xdr:nvSpPr>
      <xdr:spPr bwMode="auto">
        <a:xfrm>
          <a:off x="188309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40</xdr:row>
      <xdr:rowOff>38100</xdr:rowOff>
    </xdr:to>
    <xdr:sp macro="" textlink="">
      <xdr:nvSpPr>
        <xdr:cNvPr id="1547" name="Text Box 19"/>
        <xdr:cNvSpPr txBox="1">
          <a:spLocks noChangeArrowheads="1"/>
        </xdr:cNvSpPr>
      </xdr:nvSpPr>
      <xdr:spPr bwMode="auto">
        <a:xfrm>
          <a:off x="6276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48" name="Text Box 20"/>
        <xdr:cNvSpPr txBox="1">
          <a:spLocks noChangeArrowheads="1"/>
        </xdr:cNvSpPr>
      </xdr:nvSpPr>
      <xdr:spPr bwMode="auto">
        <a:xfrm>
          <a:off x="260699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39</xdr:row>
      <xdr:rowOff>0</xdr:rowOff>
    </xdr:from>
    <xdr:to>
      <xdr:col>33</xdr:col>
      <xdr:colOff>76200</xdr:colOff>
      <xdr:row>40</xdr:row>
      <xdr:rowOff>38100</xdr:rowOff>
    </xdr:to>
    <xdr:sp macro="" textlink="">
      <xdr:nvSpPr>
        <xdr:cNvPr id="1549" name="Text Box 21"/>
        <xdr:cNvSpPr txBox="1">
          <a:spLocks noChangeArrowheads="1"/>
        </xdr:cNvSpPr>
      </xdr:nvSpPr>
      <xdr:spPr bwMode="auto">
        <a:xfrm>
          <a:off x="313848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41</xdr:col>
      <xdr:colOff>0</xdr:colOff>
      <xdr:row>39</xdr:row>
      <xdr:rowOff>0</xdr:rowOff>
    </xdr:from>
    <xdr:to>
      <xdr:col>41</xdr:col>
      <xdr:colOff>76200</xdr:colOff>
      <xdr:row>40</xdr:row>
      <xdr:rowOff>38100</xdr:rowOff>
    </xdr:to>
    <xdr:sp macro="" textlink="">
      <xdr:nvSpPr>
        <xdr:cNvPr id="1550" name="Text Box 22"/>
        <xdr:cNvSpPr txBox="1">
          <a:spLocks noChangeArrowheads="1"/>
        </xdr:cNvSpPr>
      </xdr:nvSpPr>
      <xdr:spPr bwMode="auto">
        <a:xfrm>
          <a:off x="381285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39</xdr:row>
      <xdr:rowOff>0</xdr:rowOff>
    </xdr:from>
    <xdr:to>
      <xdr:col>47</xdr:col>
      <xdr:colOff>76200</xdr:colOff>
      <xdr:row>40</xdr:row>
      <xdr:rowOff>38100</xdr:rowOff>
    </xdr:to>
    <xdr:sp macro="" textlink="">
      <xdr:nvSpPr>
        <xdr:cNvPr id="1551" name="Text Box 23"/>
        <xdr:cNvSpPr txBox="1">
          <a:spLocks noChangeArrowheads="1"/>
        </xdr:cNvSpPr>
      </xdr:nvSpPr>
      <xdr:spPr bwMode="auto">
        <a:xfrm>
          <a:off x="425672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52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53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4" name="Text Box 35"/>
        <xdr:cNvSpPr txBox="1">
          <a:spLocks noChangeArrowheads="1"/>
        </xdr:cNvSpPr>
      </xdr:nvSpPr>
      <xdr:spPr bwMode="auto">
        <a:xfrm>
          <a:off x="13515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5" name="Text Box 36"/>
        <xdr:cNvSpPr txBox="1">
          <a:spLocks noChangeArrowheads="1"/>
        </xdr:cNvSpPr>
      </xdr:nvSpPr>
      <xdr:spPr bwMode="auto">
        <a:xfrm>
          <a:off x="1351597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6" name="Text Box 37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7" name="Text Box 38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8" name="Text Box 39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59" name="Text Box 40"/>
        <xdr:cNvSpPr txBox="1">
          <a:spLocks noChangeArrowheads="1"/>
        </xdr:cNvSpPr>
      </xdr:nvSpPr>
      <xdr:spPr bwMode="auto">
        <a:xfrm>
          <a:off x="26069925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0" name="Text Box 41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1" name="Text Box 42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2" name="Text Box 4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63" name="Text Box 4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64" name="Text Box 45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5" name="Text Box 46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6" name="Text Box 47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7" name="Text Box 48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8" name="Text Box 49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9" name="Text Box 50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0" name="Text Box 51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1" name="Text Box 52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2" name="Text Box 5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3" name="Text Box 5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4" name="Text Box 55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5" name="Text Box 56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6" name="Text Box 57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7" name="Text Box 58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1578" name="Text Box 59"/>
        <xdr:cNvSpPr txBox="1">
          <a:spLocks noChangeArrowheads="1"/>
        </xdr:cNvSpPr>
      </xdr:nvSpPr>
      <xdr:spPr bwMode="auto">
        <a:xfrm>
          <a:off x="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1579" name="Text Box 60"/>
        <xdr:cNvSpPr txBox="1">
          <a:spLocks noChangeArrowheads="1"/>
        </xdr:cNvSpPr>
      </xdr:nvSpPr>
      <xdr:spPr bwMode="auto">
        <a:xfrm>
          <a:off x="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583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585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87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593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9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01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02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03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04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1614" name="Text Box 33"/>
        <xdr:cNvSpPr txBox="1">
          <a:spLocks noChangeArrowheads="1"/>
        </xdr:cNvSpPr>
      </xdr:nvSpPr>
      <xdr:spPr bwMode="auto">
        <a:xfrm>
          <a:off x="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1615" name="Text Box 34"/>
        <xdr:cNvSpPr txBox="1">
          <a:spLocks noChangeArrowheads="1"/>
        </xdr:cNvSpPr>
      </xdr:nvSpPr>
      <xdr:spPr bwMode="auto">
        <a:xfrm>
          <a:off x="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1616" name="Text Box 33"/>
        <xdr:cNvSpPr txBox="1">
          <a:spLocks noChangeArrowheads="1"/>
        </xdr:cNvSpPr>
      </xdr:nvSpPr>
      <xdr:spPr bwMode="auto">
        <a:xfrm>
          <a:off x="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1617" name="Text Box 34"/>
        <xdr:cNvSpPr txBox="1">
          <a:spLocks noChangeArrowheads="1"/>
        </xdr:cNvSpPr>
      </xdr:nvSpPr>
      <xdr:spPr bwMode="auto">
        <a:xfrm>
          <a:off x="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1619" name="Text Box 4"/>
        <xdr:cNvSpPr txBox="1">
          <a:spLocks noChangeArrowheads="1"/>
        </xdr:cNvSpPr>
      </xdr:nvSpPr>
      <xdr:spPr bwMode="auto">
        <a:xfrm>
          <a:off x="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1621" name="Text Box 4"/>
        <xdr:cNvSpPr txBox="1">
          <a:spLocks noChangeArrowheads="1"/>
        </xdr:cNvSpPr>
      </xdr:nvSpPr>
      <xdr:spPr bwMode="auto">
        <a:xfrm>
          <a:off x="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4" name="Text Box 6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1625" name="Text Box 59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1626" name="Text Box 60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1627" name="Text Box 59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1628" name="Text Box 60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1629" name="Text Box 33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1630" name="Text Box 34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1631" name="Text Box 33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1632" name="Text Box 34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85725" cy="238125"/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125539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85725" cy="238125"/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25539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85725" cy="238125"/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125539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85725" cy="238125"/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25539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38" name="Text Box 5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39" name="Text Box 6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1640" name="Text Box 59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1641" name="Text Box 60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1642" name="Text Box 59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1643" name="Text Box 60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1644" name="Text Box 33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1645" name="Text Box 34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1646" name="Text Box 33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1647" name="Text Box 34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85725" cy="238125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510790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85725" cy="238125"/>
    <xdr:sp macro="" textlink="">
      <xdr:nvSpPr>
        <xdr:cNvPr id="1649" name="Text Box 4"/>
        <xdr:cNvSpPr txBox="1">
          <a:spLocks noChangeArrowheads="1"/>
        </xdr:cNvSpPr>
      </xdr:nvSpPr>
      <xdr:spPr bwMode="auto">
        <a:xfrm>
          <a:off x="2510790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85725" cy="238125"/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510790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85725" cy="238125"/>
    <xdr:sp macro="" textlink="">
      <xdr:nvSpPr>
        <xdr:cNvPr id="1651" name="Text Box 4"/>
        <xdr:cNvSpPr txBox="1">
          <a:spLocks noChangeArrowheads="1"/>
        </xdr:cNvSpPr>
      </xdr:nvSpPr>
      <xdr:spPr bwMode="auto">
        <a:xfrm>
          <a:off x="2510790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654" name="Text Box 6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5" name="Text Box 59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6" name="Text Box 60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7" name="Text Box 59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8" name="Text Box 60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9" name="Text Box 33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60" name="Text Box 34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61" name="Text Box 33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62" name="Text Box 34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376618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376618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376618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376618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667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669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670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671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672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679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82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83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8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8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687" name="Text Box 4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89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693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695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696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697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698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85725</xdr:colOff>
      <xdr:row>39</xdr:row>
      <xdr:rowOff>123825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85725</xdr:colOff>
      <xdr:row>39</xdr:row>
      <xdr:rowOff>123825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40</xdr:row>
      <xdr:rowOff>57150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40</xdr:row>
      <xdr:rowOff>57150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40</xdr:row>
      <xdr:rowOff>57150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705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708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709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710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711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85725</xdr:colOff>
      <xdr:row>39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85725</xdr:colOff>
      <xdr:row>39</xdr:row>
      <xdr:rowOff>123825</xdr:rowOff>
    </xdr:to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40</xdr:row>
      <xdr:rowOff>57150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40</xdr:row>
      <xdr:rowOff>57150</xdr:rowOff>
    </xdr:to>
    <xdr:sp macro="" textlink="">
      <xdr:nvSpPr>
        <xdr:cNvPr id="1715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40</xdr:row>
      <xdr:rowOff>57150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719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721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722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723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724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731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41</xdr:row>
      <xdr:rowOff>0</xdr:rowOff>
    </xdr:from>
    <xdr:ext cx="76200" cy="219075"/>
    <xdr:sp macro="" textlink="">
      <xdr:nvSpPr>
        <xdr:cNvPr id="1732" name="Text Box 10"/>
        <xdr:cNvSpPr txBox="1">
          <a:spLocks noChangeArrowheads="1"/>
        </xdr:cNvSpPr>
      </xdr:nvSpPr>
      <xdr:spPr bwMode="auto">
        <a:xfrm>
          <a:off x="170592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41</xdr:row>
      <xdr:rowOff>0</xdr:rowOff>
    </xdr:from>
    <xdr:ext cx="76200" cy="219075"/>
    <xdr:sp macro="" textlink="">
      <xdr:nvSpPr>
        <xdr:cNvPr id="1733" name="Text Box 11"/>
        <xdr:cNvSpPr txBox="1">
          <a:spLocks noChangeArrowheads="1"/>
        </xdr:cNvSpPr>
      </xdr:nvSpPr>
      <xdr:spPr bwMode="auto">
        <a:xfrm>
          <a:off x="331565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41</xdr:row>
      <xdr:rowOff>0</xdr:rowOff>
    </xdr:from>
    <xdr:ext cx="76200" cy="219075"/>
    <xdr:sp macro="" textlink="">
      <xdr:nvSpPr>
        <xdr:cNvPr id="1734" name="Text Box 12"/>
        <xdr:cNvSpPr txBox="1">
          <a:spLocks noChangeArrowheads="1"/>
        </xdr:cNvSpPr>
      </xdr:nvSpPr>
      <xdr:spPr bwMode="auto">
        <a:xfrm>
          <a:off x="170592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41</xdr:row>
      <xdr:rowOff>0</xdr:rowOff>
    </xdr:from>
    <xdr:ext cx="76200" cy="219075"/>
    <xdr:sp macro="" textlink="">
      <xdr:nvSpPr>
        <xdr:cNvPr id="1735" name="Text Box 13"/>
        <xdr:cNvSpPr txBox="1">
          <a:spLocks noChangeArrowheads="1"/>
        </xdr:cNvSpPr>
      </xdr:nvSpPr>
      <xdr:spPr bwMode="auto">
        <a:xfrm>
          <a:off x="331565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49</xdr:col>
      <xdr:colOff>0</xdr:colOff>
      <xdr:row>41</xdr:row>
      <xdr:rowOff>0</xdr:rowOff>
    </xdr:from>
    <xdr:ext cx="76200" cy="219075"/>
    <xdr:sp macro="" textlink="">
      <xdr:nvSpPr>
        <xdr:cNvPr id="1736" name="Text Box 14"/>
        <xdr:cNvSpPr txBox="1">
          <a:spLocks noChangeArrowheads="1"/>
        </xdr:cNvSpPr>
      </xdr:nvSpPr>
      <xdr:spPr bwMode="auto">
        <a:xfrm>
          <a:off x="439102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37" name="Text Box 15"/>
        <xdr:cNvSpPr txBox="1">
          <a:spLocks noChangeArrowheads="1"/>
        </xdr:cNvSpPr>
      </xdr:nvSpPr>
      <xdr:spPr bwMode="auto">
        <a:xfrm>
          <a:off x="13515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38" name="Text Box 16"/>
        <xdr:cNvSpPr txBox="1">
          <a:spLocks noChangeArrowheads="1"/>
        </xdr:cNvSpPr>
      </xdr:nvSpPr>
      <xdr:spPr bwMode="auto">
        <a:xfrm>
          <a:off x="13515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41</xdr:row>
      <xdr:rowOff>0</xdr:rowOff>
    </xdr:from>
    <xdr:ext cx="76200" cy="219075"/>
    <xdr:sp macro="" textlink="">
      <xdr:nvSpPr>
        <xdr:cNvPr id="1739" name="Text Box 17"/>
        <xdr:cNvSpPr txBox="1">
          <a:spLocks noChangeArrowheads="1"/>
        </xdr:cNvSpPr>
      </xdr:nvSpPr>
      <xdr:spPr bwMode="auto">
        <a:xfrm>
          <a:off x="188309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41</xdr:row>
      <xdr:rowOff>0</xdr:rowOff>
    </xdr:from>
    <xdr:ext cx="76200" cy="219075"/>
    <xdr:sp macro="" textlink="">
      <xdr:nvSpPr>
        <xdr:cNvPr id="1740" name="Text Box 18"/>
        <xdr:cNvSpPr txBox="1">
          <a:spLocks noChangeArrowheads="1"/>
        </xdr:cNvSpPr>
      </xdr:nvSpPr>
      <xdr:spPr bwMode="auto">
        <a:xfrm>
          <a:off x="188309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219075"/>
    <xdr:sp macro="" textlink="">
      <xdr:nvSpPr>
        <xdr:cNvPr id="1741" name="Text Box 19"/>
        <xdr:cNvSpPr txBox="1">
          <a:spLocks noChangeArrowheads="1"/>
        </xdr:cNvSpPr>
      </xdr:nvSpPr>
      <xdr:spPr bwMode="auto">
        <a:xfrm>
          <a:off x="6276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42" name="Text Box 20"/>
        <xdr:cNvSpPr txBox="1">
          <a:spLocks noChangeArrowheads="1"/>
        </xdr:cNvSpPr>
      </xdr:nvSpPr>
      <xdr:spPr bwMode="auto">
        <a:xfrm>
          <a:off x="260699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41</xdr:row>
      <xdr:rowOff>0</xdr:rowOff>
    </xdr:from>
    <xdr:ext cx="76200" cy="219075"/>
    <xdr:sp macro="" textlink="">
      <xdr:nvSpPr>
        <xdr:cNvPr id="1743" name="Text Box 21"/>
        <xdr:cNvSpPr txBox="1">
          <a:spLocks noChangeArrowheads="1"/>
        </xdr:cNvSpPr>
      </xdr:nvSpPr>
      <xdr:spPr bwMode="auto">
        <a:xfrm>
          <a:off x="313848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41</xdr:col>
      <xdr:colOff>0</xdr:colOff>
      <xdr:row>41</xdr:row>
      <xdr:rowOff>0</xdr:rowOff>
    </xdr:from>
    <xdr:ext cx="76200" cy="219075"/>
    <xdr:sp macro="" textlink="">
      <xdr:nvSpPr>
        <xdr:cNvPr id="1744" name="Text Box 22"/>
        <xdr:cNvSpPr txBox="1">
          <a:spLocks noChangeArrowheads="1"/>
        </xdr:cNvSpPr>
      </xdr:nvSpPr>
      <xdr:spPr bwMode="auto">
        <a:xfrm>
          <a:off x="381285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41</xdr:row>
      <xdr:rowOff>0</xdr:rowOff>
    </xdr:from>
    <xdr:ext cx="76200" cy="219075"/>
    <xdr:sp macro="" textlink="">
      <xdr:nvSpPr>
        <xdr:cNvPr id="1745" name="Text Box 23"/>
        <xdr:cNvSpPr txBox="1">
          <a:spLocks noChangeArrowheads="1"/>
        </xdr:cNvSpPr>
      </xdr:nvSpPr>
      <xdr:spPr bwMode="auto">
        <a:xfrm>
          <a:off x="425672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746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747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48" name="Text Box 35"/>
        <xdr:cNvSpPr txBox="1">
          <a:spLocks noChangeArrowheads="1"/>
        </xdr:cNvSpPr>
      </xdr:nvSpPr>
      <xdr:spPr bwMode="auto">
        <a:xfrm>
          <a:off x="13515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49" name="Text Box 36"/>
        <xdr:cNvSpPr txBox="1">
          <a:spLocks noChangeArrowheads="1"/>
        </xdr:cNvSpPr>
      </xdr:nvSpPr>
      <xdr:spPr bwMode="auto">
        <a:xfrm>
          <a:off x="13515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50" name="Text Box 37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51" name="Text Box 38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52" name="Text Box 39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53" name="Text Box 40"/>
        <xdr:cNvSpPr txBox="1">
          <a:spLocks noChangeArrowheads="1"/>
        </xdr:cNvSpPr>
      </xdr:nvSpPr>
      <xdr:spPr bwMode="auto">
        <a:xfrm>
          <a:off x="260699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54" name="Text Box 41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55" name="Text Box 42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56" name="Text Box 4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57" name="Text Box 4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58" name="Text Box 45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59" name="Text Box 46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60" name="Text Box 47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61" name="Text Box 48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62" name="Text Box 49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63" name="Text Box 50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764" name="Text Box 51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765" name="Text Box 52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766" name="Text Box 5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767" name="Text Box 5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768" name="Text Box 55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769" name="Text Box 56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770" name="Text Box 57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771" name="Text Box 58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772" name="Text Box 59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773" name="Text Box 60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323850</xdr:colOff>
      <xdr:row>41</xdr:row>
      <xdr:rowOff>0</xdr:rowOff>
    </xdr:from>
    <xdr:ext cx="76200" cy="219075"/>
    <xdr:sp macro="" textlink="">
      <xdr:nvSpPr>
        <xdr:cNvPr id="1774" name="Text Box 61"/>
        <xdr:cNvSpPr txBox="1">
          <a:spLocks noChangeArrowheads="1"/>
        </xdr:cNvSpPr>
      </xdr:nvSpPr>
      <xdr:spPr bwMode="auto">
        <a:xfrm>
          <a:off x="92583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41</xdr:row>
      <xdr:rowOff>0</xdr:rowOff>
    </xdr:from>
    <xdr:ext cx="76200" cy="219075"/>
    <xdr:sp macro="" textlink="">
      <xdr:nvSpPr>
        <xdr:cNvPr id="1775" name="Text Box 10"/>
        <xdr:cNvSpPr txBox="1">
          <a:spLocks noChangeArrowheads="1"/>
        </xdr:cNvSpPr>
      </xdr:nvSpPr>
      <xdr:spPr bwMode="auto">
        <a:xfrm>
          <a:off x="170592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41</xdr:row>
      <xdr:rowOff>0</xdr:rowOff>
    </xdr:from>
    <xdr:ext cx="76200" cy="219075"/>
    <xdr:sp macro="" textlink="">
      <xdr:nvSpPr>
        <xdr:cNvPr id="1776" name="Text Box 11"/>
        <xdr:cNvSpPr txBox="1">
          <a:spLocks noChangeArrowheads="1"/>
        </xdr:cNvSpPr>
      </xdr:nvSpPr>
      <xdr:spPr bwMode="auto">
        <a:xfrm>
          <a:off x="331565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41</xdr:row>
      <xdr:rowOff>0</xdr:rowOff>
    </xdr:from>
    <xdr:ext cx="76200" cy="219075"/>
    <xdr:sp macro="" textlink="">
      <xdr:nvSpPr>
        <xdr:cNvPr id="1777" name="Text Box 12"/>
        <xdr:cNvSpPr txBox="1">
          <a:spLocks noChangeArrowheads="1"/>
        </xdr:cNvSpPr>
      </xdr:nvSpPr>
      <xdr:spPr bwMode="auto">
        <a:xfrm>
          <a:off x="170592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41</xdr:row>
      <xdr:rowOff>0</xdr:rowOff>
    </xdr:from>
    <xdr:ext cx="76200" cy="219075"/>
    <xdr:sp macro="" textlink="">
      <xdr:nvSpPr>
        <xdr:cNvPr id="1778" name="Text Box 13"/>
        <xdr:cNvSpPr txBox="1">
          <a:spLocks noChangeArrowheads="1"/>
        </xdr:cNvSpPr>
      </xdr:nvSpPr>
      <xdr:spPr bwMode="auto">
        <a:xfrm>
          <a:off x="331565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49</xdr:col>
      <xdr:colOff>0</xdr:colOff>
      <xdr:row>41</xdr:row>
      <xdr:rowOff>0</xdr:rowOff>
    </xdr:from>
    <xdr:ext cx="76200" cy="219075"/>
    <xdr:sp macro="" textlink="">
      <xdr:nvSpPr>
        <xdr:cNvPr id="1779" name="Text Box 14"/>
        <xdr:cNvSpPr txBox="1">
          <a:spLocks noChangeArrowheads="1"/>
        </xdr:cNvSpPr>
      </xdr:nvSpPr>
      <xdr:spPr bwMode="auto">
        <a:xfrm>
          <a:off x="439102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80" name="Text Box 15"/>
        <xdr:cNvSpPr txBox="1">
          <a:spLocks noChangeArrowheads="1"/>
        </xdr:cNvSpPr>
      </xdr:nvSpPr>
      <xdr:spPr bwMode="auto">
        <a:xfrm>
          <a:off x="13515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81" name="Text Box 16"/>
        <xdr:cNvSpPr txBox="1">
          <a:spLocks noChangeArrowheads="1"/>
        </xdr:cNvSpPr>
      </xdr:nvSpPr>
      <xdr:spPr bwMode="auto">
        <a:xfrm>
          <a:off x="13515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41</xdr:row>
      <xdr:rowOff>0</xdr:rowOff>
    </xdr:from>
    <xdr:ext cx="76200" cy="219075"/>
    <xdr:sp macro="" textlink="">
      <xdr:nvSpPr>
        <xdr:cNvPr id="1782" name="Text Box 17"/>
        <xdr:cNvSpPr txBox="1">
          <a:spLocks noChangeArrowheads="1"/>
        </xdr:cNvSpPr>
      </xdr:nvSpPr>
      <xdr:spPr bwMode="auto">
        <a:xfrm>
          <a:off x="188309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41</xdr:row>
      <xdr:rowOff>0</xdr:rowOff>
    </xdr:from>
    <xdr:ext cx="76200" cy="219075"/>
    <xdr:sp macro="" textlink="">
      <xdr:nvSpPr>
        <xdr:cNvPr id="1783" name="Text Box 18"/>
        <xdr:cNvSpPr txBox="1">
          <a:spLocks noChangeArrowheads="1"/>
        </xdr:cNvSpPr>
      </xdr:nvSpPr>
      <xdr:spPr bwMode="auto">
        <a:xfrm>
          <a:off x="188309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219075"/>
    <xdr:sp macro="" textlink="">
      <xdr:nvSpPr>
        <xdr:cNvPr id="1784" name="Text Box 19"/>
        <xdr:cNvSpPr txBox="1">
          <a:spLocks noChangeArrowheads="1"/>
        </xdr:cNvSpPr>
      </xdr:nvSpPr>
      <xdr:spPr bwMode="auto">
        <a:xfrm>
          <a:off x="6276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85" name="Text Box 20"/>
        <xdr:cNvSpPr txBox="1">
          <a:spLocks noChangeArrowheads="1"/>
        </xdr:cNvSpPr>
      </xdr:nvSpPr>
      <xdr:spPr bwMode="auto">
        <a:xfrm>
          <a:off x="260699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41</xdr:row>
      <xdr:rowOff>0</xdr:rowOff>
    </xdr:from>
    <xdr:ext cx="76200" cy="219075"/>
    <xdr:sp macro="" textlink="">
      <xdr:nvSpPr>
        <xdr:cNvPr id="1786" name="Text Box 21"/>
        <xdr:cNvSpPr txBox="1">
          <a:spLocks noChangeArrowheads="1"/>
        </xdr:cNvSpPr>
      </xdr:nvSpPr>
      <xdr:spPr bwMode="auto">
        <a:xfrm>
          <a:off x="313848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41</xdr:col>
      <xdr:colOff>0</xdr:colOff>
      <xdr:row>41</xdr:row>
      <xdr:rowOff>0</xdr:rowOff>
    </xdr:from>
    <xdr:ext cx="76200" cy="219075"/>
    <xdr:sp macro="" textlink="">
      <xdr:nvSpPr>
        <xdr:cNvPr id="1787" name="Text Box 22"/>
        <xdr:cNvSpPr txBox="1">
          <a:spLocks noChangeArrowheads="1"/>
        </xdr:cNvSpPr>
      </xdr:nvSpPr>
      <xdr:spPr bwMode="auto">
        <a:xfrm>
          <a:off x="381285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41</xdr:row>
      <xdr:rowOff>0</xdr:rowOff>
    </xdr:from>
    <xdr:ext cx="76200" cy="219075"/>
    <xdr:sp macro="" textlink="">
      <xdr:nvSpPr>
        <xdr:cNvPr id="1788" name="Text Box 23"/>
        <xdr:cNvSpPr txBox="1">
          <a:spLocks noChangeArrowheads="1"/>
        </xdr:cNvSpPr>
      </xdr:nvSpPr>
      <xdr:spPr bwMode="auto">
        <a:xfrm>
          <a:off x="425672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789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790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91" name="Text Box 35"/>
        <xdr:cNvSpPr txBox="1">
          <a:spLocks noChangeArrowheads="1"/>
        </xdr:cNvSpPr>
      </xdr:nvSpPr>
      <xdr:spPr bwMode="auto">
        <a:xfrm>
          <a:off x="13515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92" name="Text Box 36"/>
        <xdr:cNvSpPr txBox="1">
          <a:spLocks noChangeArrowheads="1"/>
        </xdr:cNvSpPr>
      </xdr:nvSpPr>
      <xdr:spPr bwMode="auto">
        <a:xfrm>
          <a:off x="1351597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93" name="Text Box 37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94" name="Text Box 38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795" name="Text Box 39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96" name="Text Box 40"/>
        <xdr:cNvSpPr txBox="1">
          <a:spLocks noChangeArrowheads="1"/>
        </xdr:cNvSpPr>
      </xdr:nvSpPr>
      <xdr:spPr bwMode="auto">
        <a:xfrm>
          <a:off x="26069925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97" name="Text Box 41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98" name="Text Box 42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799" name="Text Box 4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00" name="Text Box 4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01" name="Text Box 45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02" name="Text Box 46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03" name="Text Box 47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04" name="Text Box 48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05" name="Text Box 49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06" name="Text Box 50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07" name="Text Box 51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08" name="Text Box 52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09" name="Text Box 5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10" name="Text Box 5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11" name="Text Box 55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12" name="Text Box 56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13" name="Text Box 57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14" name="Text Box 58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15" name="Text Box 59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16" name="Text Box 60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323850</xdr:colOff>
      <xdr:row>41</xdr:row>
      <xdr:rowOff>0</xdr:rowOff>
    </xdr:from>
    <xdr:ext cx="76200" cy="219075"/>
    <xdr:sp macro="" textlink="">
      <xdr:nvSpPr>
        <xdr:cNvPr id="1817" name="Text Box 61"/>
        <xdr:cNvSpPr txBox="1">
          <a:spLocks noChangeArrowheads="1"/>
        </xdr:cNvSpPr>
      </xdr:nvSpPr>
      <xdr:spPr bwMode="auto">
        <a:xfrm>
          <a:off x="92583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18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20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21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22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23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24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26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28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29" name="Text Box 33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30" name="Text Box 34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31" name="Text Box 33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32" name="Text Box 34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34" name="Text Box 4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36" name="Text Box 4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37" name="Text Box 59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38" name="Text Box 60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39" name="Text Box 59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40" name="Text Box 60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41" name="Text Box 33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42" name="Text Box 34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43" name="Text Box 33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44" name="Text Box 34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125539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846" name="Text Box 4"/>
        <xdr:cNvSpPr txBox="1">
          <a:spLocks noChangeArrowheads="1"/>
        </xdr:cNvSpPr>
      </xdr:nvSpPr>
      <xdr:spPr bwMode="auto">
        <a:xfrm>
          <a:off x="125539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125539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848" name="Text Box 4"/>
        <xdr:cNvSpPr txBox="1">
          <a:spLocks noChangeArrowheads="1"/>
        </xdr:cNvSpPr>
      </xdr:nvSpPr>
      <xdr:spPr bwMode="auto">
        <a:xfrm>
          <a:off x="125539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49" name="Text Box 59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50" name="Text Box 60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51" name="Text Box 59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52" name="Text Box 60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53" name="Text Box 33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54" name="Text Box 34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55" name="Text Box 33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56" name="Text Box 34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5107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858" name="Text Box 4"/>
        <xdr:cNvSpPr txBox="1">
          <a:spLocks noChangeArrowheads="1"/>
        </xdr:cNvSpPr>
      </xdr:nvSpPr>
      <xdr:spPr bwMode="auto">
        <a:xfrm>
          <a:off x="25107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5107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860" name="Text Box 4"/>
        <xdr:cNvSpPr txBox="1">
          <a:spLocks noChangeArrowheads="1"/>
        </xdr:cNvSpPr>
      </xdr:nvSpPr>
      <xdr:spPr bwMode="auto">
        <a:xfrm>
          <a:off x="25107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61" name="Text Box 59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62" name="Text Box 60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63" name="Text Box 59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64" name="Text Box 60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65" name="Text Box 33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66" name="Text Box 34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67" name="Text Box 33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68" name="Text Box 34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376618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870" name="Text Box 4"/>
        <xdr:cNvSpPr txBox="1">
          <a:spLocks noChangeArrowheads="1"/>
        </xdr:cNvSpPr>
      </xdr:nvSpPr>
      <xdr:spPr bwMode="auto">
        <a:xfrm>
          <a:off x="376618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376618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872" name="Text Box 4"/>
        <xdr:cNvSpPr txBox="1">
          <a:spLocks noChangeArrowheads="1"/>
        </xdr:cNvSpPr>
      </xdr:nvSpPr>
      <xdr:spPr bwMode="auto">
        <a:xfrm>
          <a:off x="376618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73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74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75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876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878" name="Text Box 4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80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81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82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883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238125"/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87" name="Text Box 33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88" name="Text Box 3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89" name="Text Box 33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890" name="Text Box 3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892" name="Text Box 4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94" name="Text Box 3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95" name="Text Box 34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96" name="Text Box 3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897" name="Text Box 34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901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902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903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1904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906" name="Text Box 4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8" name="Text Box 2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1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2" name="Text Box 2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5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23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24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25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26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928" name="Text Box 4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30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32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4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39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40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41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42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944" name="Text Box 4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46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48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5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2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3" name="Text Box 7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5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6" name="Text Box 7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8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60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6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6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6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66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67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6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78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79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80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81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9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9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97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98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99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00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02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04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6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95250" cy="38100"/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9" name="Text Box 6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95250" cy="38100"/>
    <xdr:sp macro="" textlink="">
      <xdr:nvSpPr>
        <xdr:cNvPr id="2010" name="Text Box 2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95250" cy="38100"/>
    <xdr:sp macro="" textlink="">
      <xdr:nvSpPr>
        <xdr:cNvPr id="2011" name="Text Box 5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2" name="Text Box 6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4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6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21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22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23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24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26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28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3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203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203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203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2036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2037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2044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47" name="Text Box 6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48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49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2050" name="Text Box 59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2051" name="Text Box 60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52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53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2054" name="Text Box 59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2055" name="Text Box 60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58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60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62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67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68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69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70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72" name="Text Box 4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74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76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78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2080" name="Text Box 33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2081" name="Text Box 34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2082" name="Text Box 33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76200" cy="219075"/>
    <xdr:sp macro="" textlink="">
      <xdr:nvSpPr>
        <xdr:cNvPr id="2083" name="Text Box 34"/>
        <xdr:cNvSpPr txBox="1">
          <a:spLocks noChangeArrowheads="1"/>
        </xdr:cNvSpPr>
      </xdr:nvSpPr>
      <xdr:spPr bwMode="auto">
        <a:xfrm>
          <a:off x="125539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85725" cy="238125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25539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85725" cy="238125"/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25539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85725" cy="238125"/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125539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40</xdr:row>
      <xdr:rowOff>0</xdr:rowOff>
    </xdr:from>
    <xdr:ext cx="85725" cy="238125"/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25539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88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90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91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92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93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01" name="Text Box 33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02" name="Text Box 3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03" name="Text Box 59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04" name="Text Box 60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05" name="Text Box 33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06" name="Text Box 3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07" name="Text Box 59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08" name="Text Box 60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12" name="Text Box 33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13" name="Text Box 3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14" name="Text Box 33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15" name="Text Box 3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20" name="Text Box 33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21" name="Text Box 34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22" name="Text Box 33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23" name="Text Box 34"/>
        <xdr:cNvSpPr txBox="1">
          <a:spLocks noChangeArrowheads="1"/>
        </xdr:cNvSpPr>
      </xdr:nvSpPr>
      <xdr:spPr bwMode="auto">
        <a:xfrm>
          <a:off x="125539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125539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25539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125539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25539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28" name="Text Box 33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29" name="Text Box 3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30" name="Text Box 33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131" name="Text Box 34"/>
        <xdr:cNvSpPr txBox="1">
          <a:spLocks noChangeArrowheads="1"/>
        </xdr:cNvSpPr>
      </xdr:nvSpPr>
      <xdr:spPr bwMode="auto">
        <a:xfrm>
          <a:off x="125539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125539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5" name="Text Box 2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6" name="Text Box 4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7" name="Text Box 5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8" name="Text Box 6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9" name="Text Box 2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0" name="Text Box 4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1" name="Text Box 5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2" name="Text Box 6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4" name="Text Box 4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6" name="Text Box 4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48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50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51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52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53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64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66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67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68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69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79" name="Text Box 6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0" name="Text Box 7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1" name="Text Box 5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2" name="Text Box 6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3" name="Text Box 7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25539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91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92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93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94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96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98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00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05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06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07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08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10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12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4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22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24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25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26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27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95250" cy="38100"/>
    <xdr:sp macro="" textlink="">
      <xdr:nvSpPr>
        <xdr:cNvPr id="2235" name="Text Box 5"/>
        <xdr:cNvSpPr txBox="1">
          <a:spLocks noChangeArrowheads="1"/>
        </xdr:cNvSpPr>
      </xdr:nvSpPr>
      <xdr:spPr bwMode="auto">
        <a:xfrm>
          <a:off x="1255395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6" name="Text Box 6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95250" cy="38100"/>
    <xdr:sp macro="" textlink="">
      <xdr:nvSpPr>
        <xdr:cNvPr id="2237" name="Text Box 2"/>
        <xdr:cNvSpPr txBox="1">
          <a:spLocks noChangeArrowheads="1"/>
        </xdr:cNvSpPr>
      </xdr:nvSpPr>
      <xdr:spPr bwMode="auto">
        <a:xfrm>
          <a:off x="1255395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95250" cy="38100"/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255395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9" name="Text Box 6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6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48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49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50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51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61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62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63" name="Text Box 33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64" name="Text Box 34"/>
        <xdr:cNvSpPr txBox="1">
          <a:spLocks noChangeArrowheads="1"/>
        </xdr:cNvSpPr>
      </xdr:nvSpPr>
      <xdr:spPr bwMode="auto">
        <a:xfrm>
          <a:off x="125539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266" name="Text Box 4"/>
        <xdr:cNvSpPr txBox="1">
          <a:spLocks noChangeArrowheads="1"/>
        </xdr:cNvSpPr>
      </xdr:nvSpPr>
      <xdr:spPr bwMode="auto">
        <a:xfrm>
          <a:off x="125539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68" name="Text Box 4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125539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25539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273" name="Text Box 5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274" name="Text Box 6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75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76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2277" name="Text Box 59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2278" name="Text Box 60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79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80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2281" name="Text Box 59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2282" name="Text Box 60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284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92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94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95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96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97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2307" name="Text Box 33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2308" name="Text Box 34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2309" name="Text Box 33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76200" cy="219075"/>
    <xdr:sp macro="" textlink="">
      <xdr:nvSpPr>
        <xdr:cNvPr id="2310" name="Text Box 34"/>
        <xdr:cNvSpPr txBox="1">
          <a:spLocks noChangeArrowheads="1"/>
        </xdr:cNvSpPr>
      </xdr:nvSpPr>
      <xdr:spPr bwMode="auto">
        <a:xfrm>
          <a:off x="2510790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85725" cy="238125"/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2510790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85725" cy="238125"/>
    <xdr:sp macro="" textlink="">
      <xdr:nvSpPr>
        <xdr:cNvPr id="2312" name="Text Box 4"/>
        <xdr:cNvSpPr txBox="1">
          <a:spLocks noChangeArrowheads="1"/>
        </xdr:cNvSpPr>
      </xdr:nvSpPr>
      <xdr:spPr bwMode="auto">
        <a:xfrm>
          <a:off x="2510790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85725" cy="238125"/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2510790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40</xdr:row>
      <xdr:rowOff>0</xdr:rowOff>
    </xdr:from>
    <xdr:ext cx="85725" cy="238125"/>
    <xdr:sp macro="" textlink="">
      <xdr:nvSpPr>
        <xdr:cNvPr id="2314" name="Text Box 4"/>
        <xdr:cNvSpPr txBox="1">
          <a:spLocks noChangeArrowheads="1"/>
        </xdr:cNvSpPr>
      </xdr:nvSpPr>
      <xdr:spPr bwMode="auto">
        <a:xfrm>
          <a:off x="2510790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17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18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19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20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22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24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28" name="Text Box 3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29" name="Text Box 34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30" name="Text Box 59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31" name="Text Box 60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32" name="Text Box 3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33" name="Text Box 34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34" name="Text Box 59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35" name="Text Box 60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36" name="Text Box 4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38" name="Text Box 4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39" name="Text Box 3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40" name="Text Box 34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41" name="Text Box 3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42" name="Text Box 34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44" name="Text Box 4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46" name="Text Box 4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47" name="Text Box 33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48" name="Text Box 34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49" name="Text Box 33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50" name="Text Box 34"/>
        <xdr:cNvSpPr txBox="1">
          <a:spLocks noChangeArrowheads="1"/>
        </xdr:cNvSpPr>
      </xdr:nvSpPr>
      <xdr:spPr bwMode="auto">
        <a:xfrm>
          <a:off x="25107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25107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52" name="Text Box 4"/>
        <xdr:cNvSpPr txBox="1">
          <a:spLocks noChangeArrowheads="1"/>
        </xdr:cNvSpPr>
      </xdr:nvSpPr>
      <xdr:spPr bwMode="auto">
        <a:xfrm>
          <a:off x="25107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25107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54" name="Text Box 4"/>
        <xdr:cNvSpPr txBox="1">
          <a:spLocks noChangeArrowheads="1"/>
        </xdr:cNvSpPr>
      </xdr:nvSpPr>
      <xdr:spPr bwMode="auto">
        <a:xfrm>
          <a:off x="25107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55" name="Text Box 3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56" name="Text Box 34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57" name="Text Box 33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58" name="Text Box 34"/>
        <xdr:cNvSpPr txBox="1">
          <a:spLocks noChangeArrowheads="1"/>
        </xdr:cNvSpPr>
      </xdr:nvSpPr>
      <xdr:spPr bwMode="auto">
        <a:xfrm>
          <a:off x="25107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60" name="Text Box 4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25107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2" name="Text Box 2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3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4" name="Text Box 5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5" name="Text Box 6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6" name="Text Box 2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7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8" name="Text Box 5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9" name="Text Box 6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71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73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75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77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78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79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80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82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84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86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8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91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93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94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95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96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98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00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02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04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6" name="Text Box 6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7" name="Text Box 7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8" name="Text Box 5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9" name="Text Box 6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10" name="Text Box 7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12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14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16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18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19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20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21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23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25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7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30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32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33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34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35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37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39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1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4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6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9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51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52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53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54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56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58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0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95250" cy="38100"/>
    <xdr:sp macro="" textlink="">
      <xdr:nvSpPr>
        <xdr:cNvPr id="2462" name="Text Box 5"/>
        <xdr:cNvSpPr txBox="1">
          <a:spLocks noChangeArrowheads="1"/>
        </xdr:cNvSpPr>
      </xdr:nvSpPr>
      <xdr:spPr bwMode="auto">
        <a:xfrm>
          <a:off x="2510790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3" name="Text Box 6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95250" cy="38100"/>
    <xdr:sp macro="" textlink="">
      <xdr:nvSpPr>
        <xdr:cNvPr id="2464" name="Text Box 2"/>
        <xdr:cNvSpPr txBox="1">
          <a:spLocks noChangeArrowheads="1"/>
        </xdr:cNvSpPr>
      </xdr:nvSpPr>
      <xdr:spPr bwMode="auto">
        <a:xfrm>
          <a:off x="2510790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95250" cy="38100"/>
    <xdr:sp macro="" textlink="">
      <xdr:nvSpPr>
        <xdr:cNvPr id="2465" name="Text Box 5"/>
        <xdr:cNvSpPr txBox="1">
          <a:spLocks noChangeArrowheads="1"/>
        </xdr:cNvSpPr>
      </xdr:nvSpPr>
      <xdr:spPr bwMode="auto">
        <a:xfrm>
          <a:off x="2510790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6" name="Text Box 6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8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70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73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75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76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77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78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80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82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84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86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88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89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90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91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493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95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98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00" name="Text Box 5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01" name="Text Box 6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02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03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04" name="Text Box 59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05" name="Text Box 60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06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07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08" name="Text Box 59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09" name="Text Box 60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11" name="Text Box 4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12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14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6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9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21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22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23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24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26" name="Text Box 4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28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30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32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34" name="Text Box 33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35" name="Text Box 34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36" name="Text Box 33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37" name="Text Box 34"/>
        <xdr:cNvSpPr txBox="1">
          <a:spLocks noChangeArrowheads="1"/>
        </xdr:cNvSpPr>
      </xdr:nvSpPr>
      <xdr:spPr bwMode="auto">
        <a:xfrm>
          <a:off x="37661850" y="8115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376618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2539" name="Text Box 4"/>
        <xdr:cNvSpPr txBox="1">
          <a:spLocks noChangeArrowheads="1"/>
        </xdr:cNvSpPr>
      </xdr:nvSpPr>
      <xdr:spPr bwMode="auto">
        <a:xfrm>
          <a:off x="376618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376618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2541" name="Text Box 4"/>
        <xdr:cNvSpPr txBox="1">
          <a:spLocks noChangeArrowheads="1"/>
        </xdr:cNvSpPr>
      </xdr:nvSpPr>
      <xdr:spPr bwMode="auto">
        <a:xfrm>
          <a:off x="37661850" y="81153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42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44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45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46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47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49" name="Text Box 4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54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55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56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57" name="Text Box 59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58" name="Text Box 60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59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60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61" name="Text Box 59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62" name="Text Box 60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63" name="Text Box 4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65" name="Text Box 4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66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67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68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69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71" name="Text Box 4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73" name="Text Box 4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74" name="Text Box 33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75" name="Text Box 34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76" name="Text Box 33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77" name="Text Box 34"/>
        <xdr:cNvSpPr txBox="1">
          <a:spLocks noChangeArrowheads="1"/>
        </xdr:cNvSpPr>
      </xdr:nvSpPr>
      <xdr:spPr bwMode="auto">
        <a:xfrm>
          <a:off x="3766185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376618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79" name="Text Box 4"/>
        <xdr:cNvSpPr txBox="1">
          <a:spLocks noChangeArrowheads="1"/>
        </xdr:cNvSpPr>
      </xdr:nvSpPr>
      <xdr:spPr bwMode="auto">
        <a:xfrm>
          <a:off x="376618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376618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81" name="Text Box 4"/>
        <xdr:cNvSpPr txBox="1">
          <a:spLocks noChangeArrowheads="1"/>
        </xdr:cNvSpPr>
      </xdr:nvSpPr>
      <xdr:spPr bwMode="auto">
        <a:xfrm>
          <a:off x="3766185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82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83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84" name="Text Box 33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2585" name="Text Box 34"/>
        <xdr:cNvSpPr txBox="1">
          <a:spLocks noChangeArrowheads="1"/>
        </xdr:cNvSpPr>
      </xdr:nvSpPr>
      <xdr:spPr bwMode="auto">
        <a:xfrm>
          <a:off x="3766185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87" name="Text Box 4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3766185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89" name="Text Box 2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0" name="Text Box 4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1" name="Text Box 5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2" name="Text Box 6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3" name="Text Box 2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4" name="Text Box 4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5" name="Text Box 5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6" name="Text Box 6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8" name="Text Box 4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00" name="Text Box 4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02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04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05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06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07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609" name="Text Box 4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11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13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5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8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20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21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22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23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625" name="Text Box 4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27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29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31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3" name="Text Box 6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4" name="Text Box 7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5" name="Text Box 5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6" name="Text Box 6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7" name="Text Box 7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9" name="Text Box 4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40" name="Text Box 1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41" name="Text Box 4"/>
        <xdr:cNvSpPr txBox="1">
          <a:spLocks noChangeArrowheads="1"/>
        </xdr:cNvSpPr>
      </xdr:nvSpPr>
      <xdr:spPr bwMode="auto">
        <a:xfrm>
          <a:off x="3766185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43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45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46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47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48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50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52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4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7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59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60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61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62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64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66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8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1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3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6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78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79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80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81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83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85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7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689" name="Text Box 5"/>
        <xdr:cNvSpPr txBox="1">
          <a:spLocks noChangeArrowheads="1"/>
        </xdr:cNvSpPr>
      </xdr:nvSpPr>
      <xdr:spPr bwMode="auto">
        <a:xfrm>
          <a:off x="3766185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0" name="Text Box 6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691" name="Text Box 2"/>
        <xdr:cNvSpPr txBox="1">
          <a:spLocks noChangeArrowheads="1"/>
        </xdr:cNvSpPr>
      </xdr:nvSpPr>
      <xdr:spPr bwMode="auto">
        <a:xfrm>
          <a:off x="3766185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692" name="Text Box 5"/>
        <xdr:cNvSpPr txBox="1">
          <a:spLocks noChangeArrowheads="1"/>
        </xdr:cNvSpPr>
      </xdr:nvSpPr>
      <xdr:spPr bwMode="auto">
        <a:xfrm>
          <a:off x="3766185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3" name="Text Box 6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5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7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00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02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03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04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05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07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09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11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13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15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16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17" name="Text Box 33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18" name="Text Box 34"/>
        <xdr:cNvSpPr txBox="1">
          <a:spLocks noChangeArrowheads="1"/>
        </xdr:cNvSpPr>
      </xdr:nvSpPr>
      <xdr:spPr bwMode="auto">
        <a:xfrm>
          <a:off x="3766185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20" name="Text Box 4"/>
        <xdr:cNvSpPr txBox="1">
          <a:spLocks noChangeArrowheads="1"/>
        </xdr:cNvSpPr>
      </xdr:nvSpPr>
      <xdr:spPr bwMode="auto">
        <a:xfrm>
          <a:off x="3766185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22" name="Text Box 4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3766185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25" name="Text Box 4"/>
        <xdr:cNvSpPr txBox="1">
          <a:spLocks noChangeArrowheads="1"/>
        </xdr:cNvSpPr>
      </xdr:nvSpPr>
      <xdr:spPr bwMode="auto">
        <a:xfrm>
          <a:off x="3766185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6" name="Text Box 41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7" name="Text Box 42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8" name="Text Box 43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9" name="Text Box 46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0" name="Text Box 47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1" name="Text Box 48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2" name="Text Box 49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3" name="Text Box 50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4" name="Text Box 41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5" name="Text Box 42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6" name="Text Box 43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7" name="Text Box 46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8" name="Text Box 47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9" name="Text Box 48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0" name="Text Box 49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1" name="Text Box 50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43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45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7" name="Text Box 33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8" name="Text Box 34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9" name="Text Box 33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50" name="Text Box 34"/>
        <xdr:cNvSpPr txBox="1">
          <a:spLocks noChangeArrowheads="1"/>
        </xdr:cNvSpPr>
      </xdr:nvSpPr>
      <xdr:spPr bwMode="auto">
        <a:xfrm>
          <a:off x="25107900" y="79819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52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0"/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25107900" y="7981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0"/>
    <xdr:sp macro="" textlink="">
      <xdr:nvSpPr>
        <xdr:cNvPr id="2754" name="Text Box 4"/>
        <xdr:cNvSpPr txBox="1">
          <a:spLocks noChangeArrowheads="1"/>
        </xdr:cNvSpPr>
      </xdr:nvSpPr>
      <xdr:spPr bwMode="auto">
        <a:xfrm>
          <a:off x="25107900" y="7981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0"/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25107900" y="79819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57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58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59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60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61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63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64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66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8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71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73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74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75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76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78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80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82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84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86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88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89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90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91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93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95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98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799" name="Text Box 2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0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1" name="Text Box 5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2" name="Text Box 6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3" name="Text Box 2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4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5" name="Text Box 5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6" name="Text Box 6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8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10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12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14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15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16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17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819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21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23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5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8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30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31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32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33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835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37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39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41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3" name="Text Box 6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4" name="Text Box 7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5" name="Text Box 5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6" name="Text Box 6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7" name="Text Box 7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9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50" name="Text Box 1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51" name="Text Box 4"/>
        <xdr:cNvSpPr txBox="1">
          <a:spLocks noChangeArrowheads="1"/>
        </xdr:cNvSpPr>
      </xdr:nvSpPr>
      <xdr:spPr bwMode="auto">
        <a:xfrm>
          <a:off x="2510790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53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55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56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57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58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60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62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4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7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69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70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71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72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74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76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8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1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3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6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88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89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90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91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93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95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7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899" name="Text Box 5"/>
        <xdr:cNvSpPr txBox="1">
          <a:spLocks noChangeArrowheads="1"/>
        </xdr:cNvSpPr>
      </xdr:nvSpPr>
      <xdr:spPr bwMode="auto">
        <a:xfrm>
          <a:off x="2510790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0" name="Text Box 6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901" name="Text Box 2"/>
        <xdr:cNvSpPr txBox="1">
          <a:spLocks noChangeArrowheads="1"/>
        </xdr:cNvSpPr>
      </xdr:nvSpPr>
      <xdr:spPr bwMode="auto">
        <a:xfrm>
          <a:off x="2510790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902" name="Text Box 5"/>
        <xdr:cNvSpPr txBox="1">
          <a:spLocks noChangeArrowheads="1"/>
        </xdr:cNvSpPr>
      </xdr:nvSpPr>
      <xdr:spPr bwMode="auto">
        <a:xfrm>
          <a:off x="2510790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3" name="Text Box 6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5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7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10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12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13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14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15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16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17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19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21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23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25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26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27" name="Text Box 33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28" name="Text Box 34"/>
        <xdr:cNvSpPr txBox="1">
          <a:spLocks noChangeArrowheads="1"/>
        </xdr:cNvSpPr>
      </xdr:nvSpPr>
      <xdr:spPr bwMode="auto">
        <a:xfrm>
          <a:off x="2510790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930" name="Text Box 4"/>
        <xdr:cNvSpPr txBox="1">
          <a:spLocks noChangeArrowheads="1"/>
        </xdr:cNvSpPr>
      </xdr:nvSpPr>
      <xdr:spPr bwMode="auto">
        <a:xfrm>
          <a:off x="25107900" y="78009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32" name="Text Box 4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2510790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35" name="Text Box 4"/>
        <xdr:cNvSpPr txBox="1">
          <a:spLocks noChangeArrowheads="1"/>
        </xdr:cNvSpPr>
      </xdr:nvSpPr>
      <xdr:spPr bwMode="auto">
        <a:xfrm>
          <a:off x="2510790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36" name="Text Box 5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37" name="Text Box 6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38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39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40" name="Text Box 59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41" name="Text Box 60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42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43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44" name="Text Box 59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45" name="Text Box 60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47" name="Text Box 4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48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50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52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55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57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58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59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60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62" name="Text Box 4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64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66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68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70" name="Text Box 33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71" name="Text Box 34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72" name="Text Box 33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73" name="Text Box 34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75" name="Text Box 4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76" name="Text Box 1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77" name="Text Box 4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78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80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81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82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83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85" name="Text Box 4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86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87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90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1" name="Text Box 33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2" name="Text Box 34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2993" name="Text Box 59"/>
        <xdr:cNvSpPr txBox="1">
          <a:spLocks noChangeArrowheads="1"/>
        </xdr:cNvSpPr>
      </xdr:nvSpPr>
      <xdr:spPr bwMode="auto">
        <a:xfrm>
          <a:off x="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2994" name="Text Box 60"/>
        <xdr:cNvSpPr txBox="1">
          <a:spLocks noChangeArrowheads="1"/>
        </xdr:cNvSpPr>
      </xdr:nvSpPr>
      <xdr:spPr bwMode="auto">
        <a:xfrm>
          <a:off x="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5" name="Text Box 33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6" name="Text Box 34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2997" name="Text Box 59"/>
        <xdr:cNvSpPr txBox="1">
          <a:spLocks noChangeArrowheads="1"/>
        </xdr:cNvSpPr>
      </xdr:nvSpPr>
      <xdr:spPr bwMode="auto">
        <a:xfrm>
          <a:off x="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2998" name="Text Box 60"/>
        <xdr:cNvSpPr txBox="1">
          <a:spLocks noChangeArrowheads="1"/>
        </xdr:cNvSpPr>
      </xdr:nvSpPr>
      <xdr:spPr bwMode="auto">
        <a:xfrm>
          <a:off x="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99" name="Text Box 4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0" name="Text Box 1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1" name="Text Box 4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02" name="Text Box 33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03" name="Text Box 34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04" name="Text Box 33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05" name="Text Box 34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6" name="Text Box 1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7" name="Text Box 4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9" name="Text Box 4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3010" name="Text Box 33"/>
        <xdr:cNvSpPr txBox="1">
          <a:spLocks noChangeArrowheads="1"/>
        </xdr:cNvSpPr>
      </xdr:nvSpPr>
      <xdr:spPr bwMode="auto">
        <a:xfrm>
          <a:off x="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3011" name="Text Box 34"/>
        <xdr:cNvSpPr txBox="1">
          <a:spLocks noChangeArrowheads="1"/>
        </xdr:cNvSpPr>
      </xdr:nvSpPr>
      <xdr:spPr bwMode="auto">
        <a:xfrm>
          <a:off x="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3012" name="Text Box 33"/>
        <xdr:cNvSpPr txBox="1">
          <a:spLocks noChangeArrowheads="1"/>
        </xdr:cNvSpPr>
      </xdr:nvSpPr>
      <xdr:spPr bwMode="auto">
        <a:xfrm>
          <a:off x="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3013" name="Text Box 34"/>
        <xdr:cNvSpPr txBox="1">
          <a:spLocks noChangeArrowheads="1"/>
        </xdr:cNvSpPr>
      </xdr:nvSpPr>
      <xdr:spPr bwMode="auto">
        <a:xfrm>
          <a:off x="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85725" cy="238125"/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0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85725" cy="238125"/>
    <xdr:sp macro="" textlink="">
      <xdr:nvSpPr>
        <xdr:cNvPr id="3015" name="Text Box 4"/>
        <xdr:cNvSpPr txBox="1">
          <a:spLocks noChangeArrowheads="1"/>
        </xdr:cNvSpPr>
      </xdr:nvSpPr>
      <xdr:spPr bwMode="auto">
        <a:xfrm>
          <a:off x="0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85725" cy="238125"/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0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85725" cy="238125"/>
    <xdr:sp macro="" textlink="">
      <xdr:nvSpPr>
        <xdr:cNvPr id="3017" name="Text Box 4"/>
        <xdr:cNvSpPr txBox="1">
          <a:spLocks noChangeArrowheads="1"/>
        </xdr:cNvSpPr>
      </xdr:nvSpPr>
      <xdr:spPr bwMode="auto">
        <a:xfrm>
          <a:off x="0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18" name="Text Box 33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19" name="Text Box 34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20" name="Text Box 33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21" name="Text Box 34"/>
        <xdr:cNvSpPr txBox="1">
          <a:spLocks noChangeArrowheads="1"/>
        </xdr:cNvSpPr>
      </xdr:nvSpPr>
      <xdr:spPr bwMode="auto">
        <a:xfrm>
          <a:off x="0" y="7867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23" name="Text Box 4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0" y="7867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5" name="Text Box 2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6" name="Text Box 4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7" name="Text Box 5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8" name="Text Box 6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9" name="Text Box 2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0" name="Text Box 4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1" name="Text Box 5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2" name="Text Box 6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4" name="Text Box 4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6" name="Text Box 4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38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40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41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42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43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045" name="Text Box 4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47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49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51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54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56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57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58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59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061" name="Text Box 4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63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65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67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69" name="Text Box 6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0" name="Text Box 7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1" name="Text Box 5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2" name="Text Box 6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3" name="Text Box 7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5" name="Text Box 4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7" name="Text Box 4"/>
        <xdr:cNvSpPr txBox="1">
          <a:spLocks noChangeArrowheads="1"/>
        </xdr:cNvSpPr>
      </xdr:nvSpPr>
      <xdr:spPr bwMode="auto">
        <a:xfrm>
          <a:off x="0" y="76771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79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81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82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83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84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86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88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90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93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95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96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97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98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100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102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04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07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09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12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14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15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16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17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19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21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3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95250" cy="38100"/>
    <xdr:sp macro="" textlink="">
      <xdr:nvSpPr>
        <xdr:cNvPr id="3125" name="Text Box 5"/>
        <xdr:cNvSpPr txBox="1">
          <a:spLocks noChangeArrowheads="1"/>
        </xdr:cNvSpPr>
      </xdr:nvSpPr>
      <xdr:spPr bwMode="auto">
        <a:xfrm>
          <a:off x="0" y="76771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6" name="Text Box 6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95250" cy="38100"/>
    <xdr:sp macro="" textlink="">
      <xdr:nvSpPr>
        <xdr:cNvPr id="3127" name="Text Box 2"/>
        <xdr:cNvSpPr txBox="1">
          <a:spLocks noChangeArrowheads="1"/>
        </xdr:cNvSpPr>
      </xdr:nvSpPr>
      <xdr:spPr bwMode="auto">
        <a:xfrm>
          <a:off x="0" y="76771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95250" cy="38100"/>
    <xdr:sp macro="" textlink="">
      <xdr:nvSpPr>
        <xdr:cNvPr id="3128" name="Text Box 5"/>
        <xdr:cNvSpPr txBox="1">
          <a:spLocks noChangeArrowheads="1"/>
        </xdr:cNvSpPr>
      </xdr:nvSpPr>
      <xdr:spPr bwMode="auto">
        <a:xfrm>
          <a:off x="0" y="76771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9" name="Text Box 6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1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3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6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38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39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40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41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43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45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47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49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151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152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153" name="Text Box 33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154" name="Text Box 34"/>
        <xdr:cNvSpPr txBox="1">
          <a:spLocks noChangeArrowheads="1"/>
        </xdr:cNvSpPr>
      </xdr:nvSpPr>
      <xdr:spPr bwMode="auto">
        <a:xfrm>
          <a:off x="0" y="7677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0" y="74866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0" y="7677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61" name="Text Box 4"/>
        <xdr:cNvSpPr txBox="1">
          <a:spLocks noChangeArrowheads="1"/>
        </xdr:cNvSpPr>
      </xdr:nvSpPr>
      <xdr:spPr bwMode="auto">
        <a:xfrm>
          <a:off x="0" y="7677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76200</xdr:colOff>
      <xdr:row>41</xdr:row>
      <xdr:rowOff>171449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0" y="85153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76200</xdr:colOff>
      <xdr:row>41</xdr:row>
      <xdr:rowOff>171449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0" y="85153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76200</xdr:colOff>
      <xdr:row>41</xdr:row>
      <xdr:rowOff>171449</xdr:rowOff>
    </xdr:to>
    <xdr:sp macro="" textlink="">
      <xdr:nvSpPr>
        <xdr:cNvPr id="3164" name="Text Box 6"/>
        <xdr:cNvSpPr txBox="1">
          <a:spLocks noChangeArrowheads="1"/>
        </xdr:cNvSpPr>
      </xdr:nvSpPr>
      <xdr:spPr bwMode="auto">
        <a:xfrm>
          <a:off x="0" y="85153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65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66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76200</xdr:colOff>
      <xdr:row>41</xdr:row>
      <xdr:rowOff>38100</xdr:rowOff>
    </xdr:to>
    <xdr:sp macro="" textlink="">
      <xdr:nvSpPr>
        <xdr:cNvPr id="3167" name="Text Box 59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76200</xdr:colOff>
      <xdr:row>41</xdr:row>
      <xdr:rowOff>38100</xdr:rowOff>
    </xdr:to>
    <xdr:sp macro="" textlink="">
      <xdr:nvSpPr>
        <xdr:cNvPr id="3168" name="Text Box 60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69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70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76200</xdr:colOff>
      <xdr:row>41</xdr:row>
      <xdr:rowOff>38100</xdr:rowOff>
    </xdr:to>
    <xdr:sp macro="" textlink="">
      <xdr:nvSpPr>
        <xdr:cNvPr id="3171" name="Text Box 59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76200</xdr:colOff>
      <xdr:row>41</xdr:row>
      <xdr:rowOff>38100</xdr:rowOff>
    </xdr:to>
    <xdr:sp macro="" textlink="">
      <xdr:nvSpPr>
        <xdr:cNvPr id="3172" name="Text Box 60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75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77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79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84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85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86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87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189" name="Text Box 4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91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93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95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197" name="Text Box 33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198" name="Text Box 34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199" name="Text Box 33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200" name="Text Box 34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85725" cy="238125"/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85725" cy="238125"/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85725" cy="238125"/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85725" cy="238125"/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05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07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08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09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10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17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18" name="Text Box 33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19" name="Text Box 34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20" name="Text Box 59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21" name="Text Box 60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22" name="Text Box 33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23" name="Text Box 34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24" name="Text Box 59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25" name="Text Box 60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29" name="Text Box 33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30" name="Text Box 34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31" name="Text Box 33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32" name="Text Box 34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37" name="Text Box 33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38" name="Text Box 34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39" name="Text Box 33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40" name="Text Box 34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45" name="Text Box 33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46" name="Text Box 34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47" name="Text Box 33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248" name="Text Box 34"/>
        <xdr:cNvSpPr txBox="1">
          <a:spLocks noChangeArrowheads="1"/>
        </xdr:cNvSpPr>
      </xdr:nvSpPr>
      <xdr:spPr bwMode="auto">
        <a:xfrm>
          <a:off x="0" y="851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0" y="851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2" name="Text Box 2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3" name="Text Box 4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4" name="Text Box 5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5" name="Text Box 6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6" name="Text Box 2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7" name="Text Box 4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8" name="Text Box 5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9" name="Text Box 6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61" name="Text Box 4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63" name="Text Box 4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65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67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68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69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70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81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83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84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85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86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6" name="Text Box 6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7" name="Text Box 7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8" name="Text Box 5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9" name="Text Box 6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300" name="Text Box 7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08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09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10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11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13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15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7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22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23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24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25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27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29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31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9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41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42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43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44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95250" cy="38100"/>
    <xdr:sp macro="" textlink="">
      <xdr:nvSpPr>
        <xdr:cNvPr id="3352" name="Text Box 5"/>
        <xdr:cNvSpPr txBox="1">
          <a:spLocks noChangeArrowheads="1"/>
        </xdr:cNvSpPr>
      </xdr:nvSpPr>
      <xdr:spPr bwMode="auto">
        <a:xfrm>
          <a:off x="0" y="82486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3" name="Text Box 6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95250" cy="38100"/>
    <xdr:sp macro="" textlink="">
      <xdr:nvSpPr>
        <xdr:cNvPr id="3354" name="Text Box 2"/>
        <xdr:cNvSpPr txBox="1">
          <a:spLocks noChangeArrowheads="1"/>
        </xdr:cNvSpPr>
      </xdr:nvSpPr>
      <xdr:spPr bwMode="auto">
        <a:xfrm>
          <a:off x="0" y="82486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95250" cy="38100"/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0" y="82486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6" name="Text Box 6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63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65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66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67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68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78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79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80" name="Text Box 33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81" name="Text Box 34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383" name="Text Box 4"/>
        <xdr:cNvSpPr txBox="1">
          <a:spLocks noChangeArrowheads="1"/>
        </xdr:cNvSpPr>
      </xdr:nvSpPr>
      <xdr:spPr bwMode="auto">
        <a:xfrm>
          <a:off x="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85" name="Text Box 4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31</xdr:col>
      <xdr:colOff>0</xdr:colOff>
      <xdr:row>38</xdr:row>
      <xdr:rowOff>0</xdr:rowOff>
    </xdr:from>
    <xdr:ext cx="76200" cy="219075"/>
    <xdr:sp macro="" textlink="">
      <xdr:nvSpPr>
        <xdr:cNvPr id="3389" name="Text Box 61"/>
        <xdr:cNvSpPr txBox="1">
          <a:spLocks noChangeArrowheads="1"/>
        </xdr:cNvSpPr>
      </xdr:nvSpPr>
      <xdr:spPr bwMode="auto">
        <a:xfrm>
          <a:off x="120491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323850</xdr:colOff>
      <xdr:row>38</xdr:row>
      <xdr:rowOff>0</xdr:rowOff>
    </xdr:from>
    <xdr:ext cx="76200" cy="219075"/>
    <xdr:sp macro="" textlink="">
      <xdr:nvSpPr>
        <xdr:cNvPr id="3390" name="Text Box 61"/>
        <xdr:cNvSpPr txBox="1">
          <a:spLocks noChangeArrowheads="1"/>
        </xdr:cNvSpPr>
      </xdr:nvSpPr>
      <xdr:spPr bwMode="auto">
        <a:xfrm>
          <a:off x="120491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1" name="Text Box 59"/>
        <xdr:cNvSpPr txBox="1">
          <a:spLocks noChangeArrowheads="1"/>
        </xdr:cNvSpPr>
      </xdr:nvSpPr>
      <xdr:spPr bwMode="auto">
        <a:xfrm>
          <a:off x="1253490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2" name="Text Box 60"/>
        <xdr:cNvSpPr txBox="1">
          <a:spLocks noChangeArrowheads="1"/>
        </xdr:cNvSpPr>
      </xdr:nvSpPr>
      <xdr:spPr bwMode="auto">
        <a:xfrm>
          <a:off x="1253490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3" name="Text Box 59"/>
        <xdr:cNvSpPr txBox="1">
          <a:spLocks noChangeArrowheads="1"/>
        </xdr:cNvSpPr>
      </xdr:nvSpPr>
      <xdr:spPr bwMode="auto">
        <a:xfrm>
          <a:off x="1253490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4" name="Text Box 60"/>
        <xdr:cNvSpPr txBox="1">
          <a:spLocks noChangeArrowheads="1"/>
        </xdr:cNvSpPr>
      </xdr:nvSpPr>
      <xdr:spPr bwMode="auto">
        <a:xfrm>
          <a:off x="1253490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5" name="Text Box 33"/>
        <xdr:cNvSpPr txBox="1">
          <a:spLocks noChangeArrowheads="1"/>
        </xdr:cNvSpPr>
      </xdr:nvSpPr>
      <xdr:spPr bwMode="auto">
        <a:xfrm>
          <a:off x="1253490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6" name="Text Box 34"/>
        <xdr:cNvSpPr txBox="1">
          <a:spLocks noChangeArrowheads="1"/>
        </xdr:cNvSpPr>
      </xdr:nvSpPr>
      <xdr:spPr bwMode="auto">
        <a:xfrm>
          <a:off x="1253490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7" name="Text Box 33"/>
        <xdr:cNvSpPr txBox="1">
          <a:spLocks noChangeArrowheads="1"/>
        </xdr:cNvSpPr>
      </xdr:nvSpPr>
      <xdr:spPr bwMode="auto">
        <a:xfrm>
          <a:off x="1253490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8" name="Text Box 34"/>
        <xdr:cNvSpPr txBox="1">
          <a:spLocks noChangeArrowheads="1"/>
        </xdr:cNvSpPr>
      </xdr:nvSpPr>
      <xdr:spPr bwMode="auto">
        <a:xfrm>
          <a:off x="12534900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238125"/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12534900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238125"/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2534900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238125"/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12534900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238125"/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2534900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03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04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40</xdr:row>
      <xdr:rowOff>0</xdr:rowOff>
    </xdr:from>
    <xdr:to>
      <xdr:col>40</xdr:col>
      <xdr:colOff>76200</xdr:colOff>
      <xdr:row>41</xdr:row>
      <xdr:rowOff>38100</xdr:rowOff>
    </xdr:to>
    <xdr:sp macro="" textlink="">
      <xdr:nvSpPr>
        <xdr:cNvPr id="3405" name="Text Box 59"/>
        <xdr:cNvSpPr txBox="1">
          <a:spLocks noChangeArrowheads="1"/>
        </xdr:cNvSpPr>
      </xdr:nvSpPr>
      <xdr:spPr bwMode="auto">
        <a:xfrm>
          <a:off x="1253490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40</xdr:row>
      <xdr:rowOff>0</xdr:rowOff>
    </xdr:from>
    <xdr:to>
      <xdr:col>40</xdr:col>
      <xdr:colOff>76200</xdr:colOff>
      <xdr:row>41</xdr:row>
      <xdr:rowOff>38100</xdr:rowOff>
    </xdr:to>
    <xdr:sp macro="" textlink="">
      <xdr:nvSpPr>
        <xdr:cNvPr id="3406" name="Text Box 60"/>
        <xdr:cNvSpPr txBox="1">
          <a:spLocks noChangeArrowheads="1"/>
        </xdr:cNvSpPr>
      </xdr:nvSpPr>
      <xdr:spPr bwMode="auto">
        <a:xfrm>
          <a:off x="1253490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07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08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40</xdr:row>
      <xdr:rowOff>0</xdr:rowOff>
    </xdr:from>
    <xdr:to>
      <xdr:col>40</xdr:col>
      <xdr:colOff>76200</xdr:colOff>
      <xdr:row>41</xdr:row>
      <xdr:rowOff>38100</xdr:rowOff>
    </xdr:to>
    <xdr:sp macro="" textlink="">
      <xdr:nvSpPr>
        <xdr:cNvPr id="3409" name="Text Box 59"/>
        <xdr:cNvSpPr txBox="1">
          <a:spLocks noChangeArrowheads="1"/>
        </xdr:cNvSpPr>
      </xdr:nvSpPr>
      <xdr:spPr bwMode="auto">
        <a:xfrm>
          <a:off x="1253490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40</xdr:row>
      <xdr:rowOff>0</xdr:rowOff>
    </xdr:from>
    <xdr:to>
      <xdr:col>40</xdr:col>
      <xdr:colOff>76200</xdr:colOff>
      <xdr:row>41</xdr:row>
      <xdr:rowOff>38100</xdr:rowOff>
    </xdr:to>
    <xdr:sp macro="" textlink="">
      <xdr:nvSpPr>
        <xdr:cNvPr id="3410" name="Text Box 60"/>
        <xdr:cNvSpPr txBox="1">
          <a:spLocks noChangeArrowheads="1"/>
        </xdr:cNvSpPr>
      </xdr:nvSpPr>
      <xdr:spPr bwMode="auto">
        <a:xfrm>
          <a:off x="1253490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13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15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7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22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23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24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25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27" name="Text Box 4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29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31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33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435" name="Text Box 33"/>
        <xdr:cNvSpPr txBox="1">
          <a:spLocks noChangeArrowheads="1"/>
        </xdr:cNvSpPr>
      </xdr:nvSpPr>
      <xdr:spPr bwMode="auto">
        <a:xfrm>
          <a:off x="12534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436" name="Text Box 34"/>
        <xdr:cNvSpPr txBox="1">
          <a:spLocks noChangeArrowheads="1"/>
        </xdr:cNvSpPr>
      </xdr:nvSpPr>
      <xdr:spPr bwMode="auto">
        <a:xfrm>
          <a:off x="12534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437" name="Text Box 33"/>
        <xdr:cNvSpPr txBox="1">
          <a:spLocks noChangeArrowheads="1"/>
        </xdr:cNvSpPr>
      </xdr:nvSpPr>
      <xdr:spPr bwMode="auto">
        <a:xfrm>
          <a:off x="12534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438" name="Text Box 34"/>
        <xdr:cNvSpPr txBox="1">
          <a:spLocks noChangeArrowheads="1"/>
        </xdr:cNvSpPr>
      </xdr:nvSpPr>
      <xdr:spPr bwMode="auto">
        <a:xfrm>
          <a:off x="1253490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12534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2534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12534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253490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43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45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46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47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48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55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6" name="Text Box 2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7" name="Text Box 4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8" name="Text Box 5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9" name="Text Box 6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0" name="Text Box 2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1" name="Text Box 4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2" name="Text Box 5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3" name="Text Box 6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5" name="Text Box 4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7" name="Text Box 4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69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71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72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73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74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85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87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88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89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90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0" name="Text Box 6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1" name="Text Box 7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2" name="Text Box 5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3" name="Text Box 6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4" name="Text Box 7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2534900" y="82486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12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13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14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15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17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19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21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26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27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28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29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31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33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5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43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45" name="Text Box 33"/>
        <xdr:cNvSpPr txBox="1">
          <a:spLocks noChangeArrowheads="1"/>
        </xdr:cNvSpPr>
      </xdr:nvSpPr>
      <xdr:spPr bwMode="auto">
        <a:xfrm>
          <a:off x="12534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46" name="Text Box 34"/>
        <xdr:cNvSpPr txBox="1">
          <a:spLocks noChangeArrowheads="1"/>
        </xdr:cNvSpPr>
      </xdr:nvSpPr>
      <xdr:spPr bwMode="auto">
        <a:xfrm>
          <a:off x="12534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47" name="Text Box 33"/>
        <xdr:cNvSpPr txBox="1">
          <a:spLocks noChangeArrowheads="1"/>
        </xdr:cNvSpPr>
      </xdr:nvSpPr>
      <xdr:spPr bwMode="auto">
        <a:xfrm>
          <a:off x="12534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48" name="Text Box 34"/>
        <xdr:cNvSpPr txBox="1">
          <a:spLocks noChangeArrowheads="1"/>
        </xdr:cNvSpPr>
      </xdr:nvSpPr>
      <xdr:spPr bwMode="auto">
        <a:xfrm>
          <a:off x="12534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12534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2534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12534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2534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3556" name="Text Box 5"/>
        <xdr:cNvSpPr txBox="1">
          <a:spLocks noChangeArrowheads="1"/>
        </xdr:cNvSpPr>
      </xdr:nvSpPr>
      <xdr:spPr bwMode="auto">
        <a:xfrm>
          <a:off x="12534900" y="82486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7" name="Text Box 6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3558" name="Text Box 2"/>
        <xdr:cNvSpPr txBox="1">
          <a:spLocks noChangeArrowheads="1"/>
        </xdr:cNvSpPr>
      </xdr:nvSpPr>
      <xdr:spPr bwMode="auto">
        <a:xfrm>
          <a:off x="12534900" y="82486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2534900" y="82486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0" name="Text Box 6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7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69" name="Text Box 33"/>
        <xdr:cNvSpPr txBox="1">
          <a:spLocks noChangeArrowheads="1"/>
        </xdr:cNvSpPr>
      </xdr:nvSpPr>
      <xdr:spPr bwMode="auto">
        <a:xfrm>
          <a:off x="12534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70" name="Text Box 34"/>
        <xdr:cNvSpPr txBox="1">
          <a:spLocks noChangeArrowheads="1"/>
        </xdr:cNvSpPr>
      </xdr:nvSpPr>
      <xdr:spPr bwMode="auto">
        <a:xfrm>
          <a:off x="12534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71" name="Text Box 33"/>
        <xdr:cNvSpPr txBox="1">
          <a:spLocks noChangeArrowheads="1"/>
        </xdr:cNvSpPr>
      </xdr:nvSpPr>
      <xdr:spPr bwMode="auto">
        <a:xfrm>
          <a:off x="12534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72" name="Text Box 34"/>
        <xdr:cNvSpPr txBox="1">
          <a:spLocks noChangeArrowheads="1"/>
        </xdr:cNvSpPr>
      </xdr:nvSpPr>
      <xdr:spPr bwMode="auto">
        <a:xfrm>
          <a:off x="1253490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12534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2534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12534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253490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82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83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84" name="Text Box 33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85" name="Text Box 34"/>
        <xdr:cNvSpPr txBox="1">
          <a:spLocks noChangeArrowheads="1"/>
        </xdr:cNvSpPr>
      </xdr:nvSpPr>
      <xdr:spPr bwMode="auto">
        <a:xfrm>
          <a:off x="1253490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587" name="Text Box 4"/>
        <xdr:cNvSpPr txBox="1">
          <a:spLocks noChangeArrowheads="1"/>
        </xdr:cNvSpPr>
      </xdr:nvSpPr>
      <xdr:spPr bwMode="auto">
        <a:xfrm>
          <a:off x="12534900" y="805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89" name="Text Box 4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12534900" y="8248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2534900" y="82486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3" name="Text Box 59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4" name="Text Box 60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5" name="Text Box 59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6" name="Text Box 60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7" name="Text Box 33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8" name="Text Box 34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9" name="Text Box 33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0" name="Text Box 34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4164925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24164925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4164925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24164925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5" name="Text Box 59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6" name="Text Box 60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7" name="Text Box 59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8" name="Text Box 60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9" name="Text Box 33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10" name="Text Box 34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11" name="Text Box 33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12" name="Text Box 34"/>
        <xdr:cNvSpPr txBox="1">
          <a:spLocks noChangeArrowheads="1"/>
        </xdr:cNvSpPr>
      </xdr:nvSpPr>
      <xdr:spPr bwMode="auto">
        <a:xfrm>
          <a:off x="2416492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24164925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24164925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4164925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24164925" y="80581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323850</xdr:colOff>
      <xdr:row>38</xdr:row>
      <xdr:rowOff>0</xdr:rowOff>
    </xdr:from>
    <xdr:ext cx="76200" cy="219075"/>
    <xdr:sp macro="" textlink="">
      <xdr:nvSpPr>
        <xdr:cNvPr id="3617" name="Text Box 61"/>
        <xdr:cNvSpPr txBox="1">
          <a:spLocks noChangeArrowheads="1"/>
        </xdr:cNvSpPr>
      </xdr:nvSpPr>
      <xdr:spPr bwMode="auto">
        <a:xfrm>
          <a:off x="24488775" y="8058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NTDI5SOF\001_&#50896;&#44256;\&#52572;&#51333;&#48376;\08_&#51204;&#44592;&#44032;&#49828;&#49688;&#46020;(&#54620;&#51204;&#45824;&#44396;&#44221;&#48513;&#48376;&#485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 refreshError="1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50" zoomScaleSheetLayoutView="100" workbookViewId="0">
      <pane ySplit="20" topLeftCell="A21" activePane="bottomLeft" state="frozen"/>
      <selection activeCell="B20" sqref="B20"/>
      <selection pane="bottomLeft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/>
      <c r="B1" s="1"/>
      <c r="C1" s="1"/>
      <c r="D1" s="1"/>
      <c r="E1" s="1"/>
      <c r="F1" s="1"/>
      <c r="G1" s="1"/>
      <c r="I1" s="3">
        <v>313</v>
      </c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4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39"/>
  <sheetViews>
    <sheetView view="pageBreakPreview" zoomScaleNormal="100" zoomScaleSheetLayoutView="100" workbookViewId="0"/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 t="s">
        <v>174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/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/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/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/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/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/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/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/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/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/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/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/>
      <c r="B20" s="6"/>
      <c r="C20" s="7"/>
      <c r="D20" s="7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6"/>
      <c r="B21" s="6"/>
      <c r="C21" s="7"/>
      <c r="D21" s="7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/>
      <c r="B22" s="6"/>
      <c r="C22" s="7"/>
      <c r="D22" s="7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138" t="s">
        <v>190</v>
      </c>
      <c r="B23" s="6"/>
      <c r="C23" s="7"/>
      <c r="D23" s="7"/>
      <c r="F23" s="6"/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6" t="s">
        <v>196</v>
      </c>
      <c r="B24" s="6"/>
      <c r="C24" s="7"/>
      <c r="D24" s="7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6" t="s">
        <v>197</v>
      </c>
      <c r="B25" s="6"/>
      <c r="C25" s="7"/>
      <c r="D25" s="7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" t="s">
        <v>198</v>
      </c>
      <c r="B26" s="6"/>
      <c r="C26" s="7"/>
      <c r="D26" s="7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6" t="s">
        <v>199</v>
      </c>
      <c r="B27" s="6"/>
      <c r="C27" s="7"/>
      <c r="D27" s="7"/>
      <c r="F27" s="6"/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200</v>
      </c>
      <c r="B28" s="6"/>
      <c r="C28" s="7"/>
      <c r="D28" s="7"/>
      <c r="F28" s="6"/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201</v>
      </c>
      <c r="B29" s="6"/>
      <c r="C29" s="7"/>
      <c r="D29" s="7"/>
      <c r="F29" s="6"/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A30" s="6" t="s">
        <v>226</v>
      </c>
      <c r="B30" s="6"/>
      <c r="C30" s="7"/>
      <c r="D30" s="7"/>
      <c r="F30" s="6"/>
      <c r="G30" s="7"/>
      <c r="H30" s="8"/>
      <c r="I30" s="8"/>
      <c r="J30" s="1"/>
      <c r="K30" s="1"/>
      <c r="L30" s="1"/>
      <c r="M30" s="1"/>
      <c r="N30" s="1"/>
      <c r="O30" s="1"/>
      <c r="P30" s="1"/>
    </row>
    <row r="31" spans="1:16" s="2" customFormat="1">
      <c r="A31" s="6" t="s">
        <v>202</v>
      </c>
      <c r="B31" s="6"/>
      <c r="C31" s="7"/>
      <c r="D31" s="9"/>
      <c r="F31" s="6"/>
      <c r="G31" s="7"/>
      <c r="H31" s="8"/>
      <c r="I31" s="8"/>
      <c r="J31" s="1"/>
      <c r="K31" s="1"/>
      <c r="L31" s="1"/>
      <c r="M31" s="1"/>
      <c r="N31" s="1"/>
      <c r="O31" s="1"/>
      <c r="P31" s="1"/>
    </row>
    <row r="32" spans="1:16" s="2" customFormat="1">
      <c r="B32" s="6"/>
      <c r="C32" s="7"/>
      <c r="D32" s="7"/>
      <c r="E32" s="7"/>
      <c r="F32" s="7"/>
      <c r="G32" s="7"/>
      <c r="H32" s="8"/>
      <c r="I32" s="8"/>
      <c r="J32" s="1"/>
      <c r="K32" s="1"/>
      <c r="L32" s="1"/>
      <c r="M32" s="1"/>
      <c r="N32" s="1"/>
      <c r="O32" s="1"/>
      <c r="P32" s="1"/>
    </row>
    <row r="33" spans="1:16" s="2" customFormat="1" ht="12"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A35" s="1"/>
      <c r="J35" s="1"/>
    </row>
    <row r="36" spans="1:16">
      <c r="J36" s="1"/>
    </row>
    <row r="38" spans="1:16">
      <c r="J38" s="5"/>
    </row>
    <row r="39" spans="1:16">
      <c r="J39" s="5"/>
    </row>
  </sheetData>
  <phoneticPr fontId="42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54"/>
  <sheetViews>
    <sheetView tabSelected="1" view="pageBreakPreview" topLeftCell="P1" zoomScaleNormal="100" zoomScaleSheetLayoutView="100" workbookViewId="0">
      <selection activeCell="H2" sqref="H2"/>
    </sheetView>
  </sheetViews>
  <sheetFormatPr defaultRowHeight="14.25"/>
  <cols>
    <col min="1" max="1" width="5.625" style="51" customWidth="1"/>
    <col min="2" max="2" width="9.625" style="51" customWidth="1"/>
    <col min="3" max="3" width="11.625" style="142" customWidth="1"/>
    <col min="4" max="5" width="11.125" style="142" customWidth="1"/>
    <col min="6" max="6" width="11.125" style="79" customWidth="1"/>
    <col min="7" max="8" width="11.125" style="256" customWidth="1"/>
    <col min="9" max="9" width="6.375" style="62" customWidth="1"/>
    <col min="10" max="10" width="11" style="79" customWidth="1"/>
    <col min="11" max="11" width="10.625" style="79" customWidth="1"/>
    <col min="12" max="12" width="14.625" style="51" customWidth="1"/>
    <col min="13" max="13" width="10.625" style="142" customWidth="1"/>
    <col min="14" max="14" width="9.625" style="142" customWidth="1"/>
    <col min="15" max="15" width="10.125" style="143" customWidth="1"/>
    <col min="16" max="16" width="9.125" style="79" customWidth="1"/>
    <col min="17" max="18" width="9.625" style="144" customWidth="1"/>
    <col min="19" max="20" width="9.625" style="79" customWidth="1"/>
    <col min="21" max="21" width="12.625" style="136" customWidth="1"/>
    <col min="22" max="22" width="10.625" style="142" customWidth="1"/>
    <col min="23" max="23" width="9.625" style="142" customWidth="1"/>
    <col min="24" max="24" width="11.125" style="104" customWidth="1"/>
    <col min="25" max="25" width="4.625" style="51" customWidth="1"/>
    <col min="26" max="26" width="7.125" style="51" customWidth="1"/>
    <col min="27" max="27" width="9.625" style="143" customWidth="1"/>
    <col min="28" max="28" width="9.875" style="79" customWidth="1"/>
    <col min="29" max="30" width="9.625" style="144" customWidth="1"/>
    <col min="31" max="31" width="10.625" style="79" customWidth="1"/>
    <col min="32" max="32" width="9.625" style="79" customWidth="1"/>
    <col min="33" max="33" width="11.625" style="136" customWidth="1"/>
    <col min="34" max="34" width="11.125" style="104" customWidth="1"/>
    <col min="35" max="16384" width="9" style="51"/>
  </cols>
  <sheetData>
    <row r="1" spans="1:34" s="109" customFormat="1" ht="14.1" customHeight="1">
      <c r="C1" s="110"/>
      <c r="D1" s="110"/>
      <c r="E1" s="111"/>
      <c r="F1" s="110"/>
      <c r="G1" s="110"/>
      <c r="H1" s="326" t="s">
        <v>524</v>
      </c>
      <c r="I1" s="112" t="s">
        <v>498</v>
      </c>
      <c r="J1" s="110"/>
      <c r="K1" s="110"/>
      <c r="L1" s="107"/>
      <c r="M1" s="111"/>
      <c r="N1" s="110"/>
      <c r="O1" s="110"/>
      <c r="P1" s="110"/>
      <c r="Q1" s="110"/>
      <c r="R1" s="110"/>
      <c r="S1" s="110"/>
      <c r="T1" s="110"/>
      <c r="V1" s="110"/>
      <c r="W1" s="110"/>
      <c r="X1" s="111" t="s">
        <v>499</v>
      </c>
      <c r="Y1" s="112" t="s">
        <v>500</v>
      </c>
      <c r="AA1" s="110"/>
      <c r="AC1" s="110"/>
      <c r="AD1" s="110"/>
      <c r="AE1" s="110"/>
      <c r="AF1" s="110"/>
    </row>
    <row r="2" spans="1:34" s="90" customFormat="1" ht="14.1" customHeight="1">
      <c r="C2" s="91"/>
      <c r="D2" s="91"/>
      <c r="E2" s="91"/>
      <c r="F2" s="91"/>
      <c r="G2" s="91"/>
      <c r="H2" s="91"/>
      <c r="I2" s="48"/>
      <c r="J2" s="91"/>
      <c r="K2" s="91"/>
      <c r="L2" s="92"/>
      <c r="M2" s="50"/>
      <c r="N2" s="91"/>
      <c r="O2" s="91"/>
      <c r="P2" s="91"/>
      <c r="Q2" s="93"/>
      <c r="R2" s="93"/>
      <c r="S2" s="91"/>
      <c r="T2" s="91"/>
      <c r="V2" s="91"/>
      <c r="W2" s="91"/>
      <c r="X2" s="50"/>
      <c r="AA2" s="91"/>
      <c r="AB2" s="91"/>
      <c r="AC2" s="93"/>
      <c r="AD2" s="93"/>
      <c r="AE2" s="91"/>
      <c r="AF2" s="91"/>
    </row>
    <row r="3" spans="1:34" s="53" customFormat="1" ht="20.100000000000001" customHeight="1">
      <c r="A3" s="481" t="s">
        <v>397</v>
      </c>
      <c r="B3" s="481"/>
      <c r="C3" s="481"/>
      <c r="D3" s="481"/>
      <c r="E3" s="481"/>
      <c r="F3" s="481"/>
      <c r="G3" s="481"/>
      <c r="H3" s="481"/>
      <c r="I3" s="481" t="s">
        <v>302</v>
      </c>
      <c r="J3" s="481"/>
      <c r="K3" s="481"/>
      <c r="L3" s="481"/>
      <c r="M3" s="481"/>
      <c r="N3" s="481"/>
      <c r="O3" s="481"/>
      <c r="P3" s="481"/>
      <c r="Q3" s="475" t="s">
        <v>386</v>
      </c>
      <c r="R3" s="475"/>
      <c r="S3" s="475"/>
      <c r="T3" s="475"/>
      <c r="U3" s="475"/>
      <c r="V3" s="475"/>
      <c r="W3" s="475"/>
      <c r="X3" s="475"/>
      <c r="Y3" s="475" t="s">
        <v>396</v>
      </c>
      <c r="Z3" s="475"/>
      <c r="AA3" s="475"/>
      <c r="AB3" s="475"/>
      <c r="AC3" s="475"/>
      <c r="AD3" s="475"/>
      <c r="AE3" s="475"/>
      <c r="AF3" s="475"/>
      <c r="AG3" s="475"/>
      <c r="AH3" s="470"/>
    </row>
    <row r="4" spans="1:34" s="53" customFormat="1" ht="24" customHeight="1">
      <c r="A4" s="482" t="s">
        <v>303</v>
      </c>
      <c r="B4" s="482"/>
      <c r="C4" s="482"/>
      <c r="D4" s="482"/>
      <c r="E4" s="482"/>
      <c r="F4" s="482"/>
      <c r="G4" s="482"/>
      <c r="H4" s="482"/>
      <c r="Y4" s="476" t="s">
        <v>386</v>
      </c>
      <c r="Z4" s="476"/>
      <c r="AA4" s="476"/>
      <c r="AB4" s="476"/>
      <c r="AC4" s="476"/>
      <c r="AD4" s="476"/>
      <c r="AE4" s="476"/>
      <c r="AF4" s="476"/>
      <c r="AG4" s="476"/>
      <c r="AH4" s="470"/>
    </row>
    <row r="5" spans="1:34" s="53" customFormat="1" ht="15" hidden="1" customHeight="1">
      <c r="F5" s="185"/>
      <c r="G5" s="219"/>
      <c r="H5" s="219"/>
      <c r="I5" s="185"/>
      <c r="J5" s="185"/>
      <c r="K5" s="219"/>
      <c r="L5" s="219"/>
      <c r="M5" s="185"/>
      <c r="N5" s="185"/>
      <c r="O5" s="185"/>
      <c r="P5" s="219"/>
      <c r="Q5" s="219"/>
      <c r="R5" s="219"/>
      <c r="S5" s="185"/>
      <c r="T5" s="219"/>
      <c r="U5" s="219"/>
      <c r="V5" s="185"/>
      <c r="W5" s="185"/>
      <c r="X5" s="219"/>
      <c r="AA5" s="185"/>
      <c r="AB5" s="219"/>
      <c r="AC5" s="219"/>
      <c r="AD5" s="219"/>
      <c r="AE5" s="185"/>
      <c r="AF5" s="219"/>
      <c r="AG5" s="219"/>
      <c r="AH5" s="470"/>
    </row>
    <row r="6" spans="1:34" s="53" customFormat="1" ht="18" customHeight="1" thickBot="1">
      <c r="A6" s="480" t="s">
        <v>304</v>
      </c>
      <c r="B6" s="480"/>
      <c r="C6" s="480"/>
      <c r="D6" s="55"/>
      <c r="E6" s="52"/>
      <c r="F6" s="55"/>
      <c r="G6" s="55"/>
      <c r="H6" s="52" t="s">
        <v>305</v>
      </c>
      <c r="I6" s="55" t="s">
        <v>0</v>
      </c>
      <c r="J6" s="55"/>
      <c r="K6" s="55"/>
      <c r="L6" s="55"/>
      <c r="M6" s="55"/>
      <c r="N6" s="55"/>
      <c r="O6" s="55"/>
      <c r="P6" s="55"/>
      <c r="Q6" s="95"/>
      <c r="R6" s="95"/>
      <c r="S6" s="55"/>
      <c r="T6" s="55"/>
      <c r="U6" s="55"/>
      <c r="V6" s="55"/>
      <c r="W6" s="55"/>
      <c r="X6" s="52" t="s">
        <v>393</v>
      </c>
      <c r="Y6" s="55" t="s">
        <v>0</v>
      </c>
      <c r="Z6" s="52"/>
      <c r="AA6" s="55"/>
      <c r="AB6" s="94"/>
      <c r="AC6" s="96"/>
      <c r="AD6" s="95"/>
      <c r="AE6" s="55"/>
      <c r="AF6" s="55"/>
      <c r="AG6" s="52" t="s">
        <v>393</v>
      </c>
      <c r="AH6" s="470"/>
    </row>
    <row r="7" spans="1:34" s="53" customFormat="1" ht="30" customHeight="1">
      <c r="A7" s="444" t="s">
        <v>268</v>
      </c>
      <c r="B7" s="445"/>
      <c r="C7" s="460" t="s">
        <v>382</v>
      </c>
      <c r="D7" s="461"/>
      <c r="E7" s="461"/>
      <c r="F7" s="461"/>
      <c r="G7" s="461"/>
      <c r="H7" s="464"/>
      <c r="I7" s="483" t="s">
        <v>45</v>
      </c>
      <c r="J7" s="460" t="s">
        <v>383</v>
      </c>
      <c r="K7" s="461"/>
      <c r="L7" s="461"/>
      <c r="M7" s="461" t="s">
        <v>521</v>
      </c>
      <c r="N7" s="461"/>
      <c r="O7" s="461"/>
      <c r="P7" s="464"/>
      <c r="Q7" s="465" t="s">
        <v>522</v>
      </c>
      <c r="R7" s="465"/>
      <c r="S7" s="465"/>
      <c r="T7" s="465"/>
      <c r="U7" s="466"/>
      <c r="V7" s="464" t="s">
        <v>306</v>
      </c>
      <c r="W7" s="465"/>
      <c r="X7" s="477" t="s">
        <v>359</v>
      </c>
      <c r="Y7" s="444" t="s">
        <v>268</v>
      </c>
      <c r="Z7" s="445"/>
      <c r="AA7" s="460" t="s">
        <v>395</v>
      </c>
      <c r="AB7" s="461"/>
      <c r="AC7" s="461"/>
      <c r="AD7" s="461"/>
      <c r="AE7" s="461"/>
      <c r="AF7" s="461"/>
      <c r="AG7" s="464"/>
      <c r="AH7" s="470"/>
    </row>
    <row r="8" spans="1:34" s="54" customFormat="1" ht="17.100000000000001" customHeight="1">
      <c r="A8" s="446"/>
      <c r="B8" s="447"/>
      <c r="C8" s="452" t="s">
        <v>376</v>
      </c>
      <c r="D8" s="456" t="s">
        <v>375</v>
      </c>
      <c r="E8" s="486" t="s">
        <v>381</v>
      </c>
      <c r="F8" s="456" t="s">
        <v>378</v>
      </c>
      <c r="G8" s="440" t="s">
        <v>377</v>
      </c>
      <c r="H8" s="462"/>
      <c r="I8" s="484"/>
      <c r="J8" s="452" t="s">
        <v>385</v>
      </c>
      <c r="K8" s="456" t="s">
        <v>309</v>
      </c>
      <c r="L8" s="489" t="s">
        <v>380</v>
      </c>
      <c r="M8" s="456" t="s">
        <v>416</v>
      </c>
      <c r="N8" s="456" t="s">
        <v>188</v>
      </c>
      <c r="O8" s="456" t="s">
        <v>310</v>
      </c>
      <c r="P8" s="486" t="s">
        <v>307</v>
      </c>
      <c r="Q8" s="467" t="s">
        <v>308</v>
      </c>
      <c r="R8" s="436"/>
      <c r="S8" s="454" t="s">
        <v>389</v>
      </c>
      <c r="T8" s="456" t="s">
        <v>390</v>
      </c>
      <c r="U8" s="458" t="s">
        <v>392</v>
      </c>
      <c r="V8" s="456" t="s">
        <v>391</v>
      </c>
      <c r="W8" s="456" t="s">
        <v>188</v>
      </c>
      <c r="X8" s="478"/>
      <c r="Y8" s="446"/>
      <c r="Z8" s="447"/>
      <c r="AA8" s="452" t="s">
        <v>310</v>
      </c>
      <c r="AB8" s="456" t="s">
        <v>311</v>
      </c>
      <c r="AC8" s="440" t="s">
        <v>312</v>
      </c>
      <c r="AD8" s="440"/>
      <c r="AE8" s="456" t="s">
        <v>389</v>
      </c>
      <c r="AF8" s="456" t="s">
        <v>394</v>
      </c>
      <c r="AG8" s="458" t="s">
        <v>392</v>
      </c>
      <c r="AH8" s="97"/>
    </row>
    <row r="9" spans="1:34" s="54" customFormat="1" ht="17.100000000000001" customHeight="1">
      <c r="A9" s="446"/>
      <c r="B9" s="447"/>
      <c r="C9" s="452"/>
      <c r="D9" s="471"/>
      <c r="E9" s="487"/>
      <c r="F9" s="471"/>
      <c r="G9" s="440"/>
      <c r="H9" s="462"/>
      <c r="I9" s="484"/>
      <c r="J9" s="452"/>
      <c r="K9" s="456"/>
      <c r="L9" s="489"/>
      <c r="M9" s="456"/>
      <c r="N9" s="471"/>
      <c r="O9" s="471"/>
      <c r="P9" s="487"/>
      <c r="Q9" s="468"/>
      <c r="R9" s="469"/>
      <c r="S9" s="454"/>
      <c r="T9" s="456"/>
      <c r="U9" s="458"/>
      <c r="V9" s="456"/>
      <c r="W9" s="471"/>
      <c r="X9" s="478"/>
      <c r="Y9" s="446"/>
      <c r="Z9" s="447"/>
      <c r="AA9" s="473"/>
      <c r="AB9" s="471"/>
      <c r="AC9" s="440"/>
      <c r="AD9" s="440"/>
      <c r="AE9" s="456"/>
      <c r="AF9" s="456"/>
      <c r="AG9" s="458"/>
      <c r="AH9" s="97"/>
    </row>
    <row r="10" spans="1:34" s="54" customFormat="1" ht="17.100000000000001" customHeight="1">
      <c r="A10" s="446"/>
      <c r="B10" s="447"/>
      <c r="C10" s="452"/>
      <c r="D10" s="471"/>
      <c r="E10" s="487"/>
      <c r="F10" s="471"/>
      <c r="G10" s="440" t="s">
        <v>379</v>
      </c>
      <c r="H10" s="462" t="s">
        <v>187</v>
      </c>
      <c r="I10" s="484"/>
      <c r="J10" s="452"/>
      <c r="K10" s="456"/>
      <c r="L10" s="489"/>
      <c r="M10" s="456"/>
      <c r="N10" s="471"/>
      <c r="O10" s="471"/>
      <c r="P10" s="487"/>
      <c r="Q10" s="436" t="s">
        <v>387</v>
      </c>
      <c r="R10" s="438" t="s">
        <v>388</v>
      </c>
      <c r="S10" s="454"/>
      <c r="T10" s="456"/>
      <c r="U10" s="458"/>
      <c r="V10" s="456"/>
      <c r="W10" s="471"/>
      <c r="X10" s="478"/>
      <c r="Y10" s="446"/>
      <c r="Z10" s="447"/>
      <c r="AA10" s="473"/>
      <c r="AB10" s="471"/>
      <c r="AC10" s="440" t="s">
        <v>313</v>
      </c>
      <c r="AD10" s="440" t="s">
        <v>187</v>
      </c>
      <c r="AE10" s="456"/>
      <c r="AF10" s="456"/>
      <c r="AG10" s="458"/>
      <c r="AH10" s="97"/>
    </row>
    <row r="11" spans="1:34" s="54" customFormat="1" ht="17.100000000000001" customHeight="1">
      <c r="A11" s="448"/>
      <c r="B11" s="449"/>
      <c r="C11" s="453"/>
      <c r="D11" s="472"/>
      <c r="E11" s="488"/>
      <c r="F11" s="472"/>
      <c r="G11" s="441"/>
      <c r="H11" s="463"/>
      <c r="I11" s="485"/>
      <c r="J11" s="453"/>
      <c r="K11" s="457"/>
      <c r="L11" s="490"/>
      <c r="M11" s="457"/>
      <c r="N11" s="472"/>
      <c r="O11" s="472"/>
      <c r="P11" s="488"/>
      <c r="Q11" s="437"/>
      <c r="R11" s="439"/>
      <c r="S11" s="455"/>
      <c r="T11" s="457"/>
      <c r="U11" s="459"/>
      <c r="V11" s="457"/>
      <c r="W11" s="472"/>
      <c r="X11" s="479"/>
      <c r="Y11" s="448"/>
      <c r="Z11" s="449"/>
      <c r="AA11" s="474"/>
      <c r="AB11" s="472"/>
      <c r="AC11" s="441"/>
      <c r="AD11" s="441"/>
      <c r="AE11" s="457"/>
      <c r="AF11" s="457"/>
      <c r="AG11" s="459"/>
      <c r="AH11" s="97"/>
    </row>
    <row r="12" spans="1:34" s="17" customFormat="1" ht="17.45" customHeight="1">
      <c r="A12" s="450">
        <v>2017</v>
      </c>
      <c r="B12" s="451"/>
      <c r="C12" s="299">
        <v>5113</v>
      </c>
      <c r="D12" s="300">
        <v>251794</v>
      </c>
      <c r="E12" s="300">
        <v>11366281</v>
      </c>
      <c r="F12" s="300">
        <v>142960476</v>
      </c>
      <c r="G12" s="300">
        <v>7805371</v>
      </c>
      <c r="H12" s="300">
        <v>9174608</v>
      </c>
      <c r="I12" s="302">
        <v>2017</v>
      </c>
      <c r="J12" s="299">
        <v>97135322</v>
      </c>
      <c r="K12" s="299">
        <v>47153831</v>
      </c>
      <c r="L12" s="299">
        <v>45150189</v>
      </c>
      <c r="M12" s="299">
        <v>43</v>
      </c>
      <c r="N12" s="299">
        <v>872</v>
      </c>
      <c r="O12" s="299">
        <v>37803</v>
      </c>
      <c r="P12" s="299">
        <v>230702</v>
      </c>
      <c r="Q12" s="299">
        <v>4695</v>
      </c>
      <c r="R12" s="299">
        <v>6140</v>
      </c>
      <c r="S12" s="299">
        <v>54212</v>
      </c>
      <c r="T12" s="299">
        <v>177935</v>
      </c>
      <c r="U12" s="299">
        <v>115774</v>
      </c>
      <c r="V12" s="299">
        <v>5070</v>
      </c>
      <c r="W12" s="299">
        <v>250922</v>
      </c>
      <c r="X12" s="301">
        <v>2017</v>
      </c>
      <c r="Y12" s="450">
        <v>2017</v>
      </c>
      <c r="Z12" s="451"/>
      <c r="AA12" s="299">
        <v>11328478</v>
      </c>
      <c r="AB12" s="299">
        <v>142729774</v>
      </c>
      <c r="AC12" s="299">
        <v>7800676</v>
      </c>
      <c r="AD12" s="299">
        <v>9168468</v>
      </c>
      <c r="AE12" s="299">
        <v>97081110</v>
      </c>
      <c r="AF12" s="299">
        <v>46975896</v>
      </c>
      <c r="AG12" s="299">
        <v>45034415</v>
      </c>
    </row>
    <row r="13" spans="1:34" s="17" customFormat="1" ht="17.45" customHeight="1">
      <c r="A13" s="442">
        <v>2018</v>
      </c>
      <c r="B13" s="443"/>
      <c r="C13" s="299">
        <v>5188</v>
      </c>
      <c r="D13" s="300">
        <v>249333</v>
      </c>
      <c r="E13" s="300">
        <v>11680968</v>
      </c>
      <c r="F13" s="300">
        <v>141820455</v>
      </c>
      <c r="G13" s="300">
        <v>9605150</v>
      </c>
      <c r="H13" s="300">
        <v>10373142</v>
      </c>
      <c r="I13" s="302">
        <v>2018</v>
      </c>
      <c r="J13" s="299">
        <v>95853219</v>
      </c>
      <c r="K13" s="299">
        <v>46735228</v>
      </c>
      <c r="L13" s="299">
        <v>47032265</v>
      </c>
      <c r="M13" s="299">
        <v>40</v>
      </c>
      <c r="N13" s="299">
        <v>868</v>
      </c>
      <c r="O13" s="299">
        <v>37728</v>
      </c>
      <c r="P13" s="299">
        <v>203944</v>
      </c>
      <c r="Q13" s="299">
        <v>6485</v>
      </c>
      <c r="R13" s="299">
        <v>8629</v>
      </c>
      <c r="S13" s="299">
        <v>49015</v>
      </c>
      <c r="T13" s="299">
        <v>157073</v>
      </c>
      <c r="U13" s="299">
        <v>108448</v>
      </c>
      <c r="V13" s="299">
        <v>5148</v>
      </c>
      <c r="W13" s="299">
        <v>248465</v>
      </c>
      <c r="X13" s="301">
        <v>2018</v>
      </c>
      <c r="Y13" s="442">
        <v>2018</v>
      </c>
      <c r="Z13" s="443"/>
      <c r="AA13" s="299">
        <v>11643240</v>
      </c>
      <c r="AB13" s="299">
        <v>141616511</v>
      </c>
      <c r="AC13" s="299">
        <v>9598665</v>
      </c>
      <c r="AD13" s="299">
        <v>10364513</v>
      </c>
      <c r="AE13" s="299">
        <v>95804204</v>
      </c>
      <c r="AF13" s="299">
        <v>46578155</v>
      </c>
      <c r="AG13" s="299">
        <v>46923817</v>
      </c>
    </row>
    <row r="14" spans="1:34" s="17" customFormat="1" ht="17.45" customHeight="1">
      <c r="A14" s="442">
        <v>2019</v>
      </c>
      <c r="B14" s="443"/>
      <c r="C14" s="299">
        <v>5175</v>
      </c>
      <c r="D14" s="300">
        <v>240214</v>
      </c>
      <c r="E14" s="300">
        <v>11523341</v>
      </c>
      <c r="F14" s="300">
        <v>139308461</v>
      </c>
      <c r="G14" s="300">
        <v>9563198</v>
      </c>
      <c r="H14" s="300">
        <v>10114940</v>
      </c>
      <c r="I14" s="302">
        <v>2019</v>
      </c>
      <c r="J14" s="299">
        <v>93939522</v>
      </c>
      <c r="K14" s="299">
        <v>45920681</v>
      </c>
      <c r="L14" s="299">
        <v>46441430</v>
      </c>
      <c r="M14" s="299">
        <v>36</v>
      </c>
      <c r="N14" s="299">
        <v>764</v>
      </c>
      <c r="O14" s="299">
        <v>32525</v>
      </c>
      <c r="P14" s="299">
        <v>193712</v>
      </c>
      <c r="Q14" s="299">
        <v>8247</v>
      </c>
      <c r="R14" s="299">
        <v>8950</v>
      </c>
      <c r="S14" s="299">
        <v>48281</v>
      </c>
      <c r="T14" s="299">
        <v>146134</v>
      </c>
      <c r="U14" s="299">
        <v>113243</v>
      </c>
      <c r="V14" s="299">
        <v>5139</v>
      </c>
      <c r="W14" s="299">
        <v>239450</v>
      </c>
      <c r="X14" s="301">
        <v>2019</v>
      </c>
      <c r="Y14" s="442">
        <v>2019</v>
      </c>
      <c r="Z14" s="443"/>
      <c r="AA14" s="299">
        <v>11490816</v>
      </c>
      <c r="AB14" s="299">
        <v>139114749</v>
      </c>
      <c r="AC14" s="299">
        <v>9554951</v>
      </c>
      <c r="AD14" s="299">
        <v>10105990</v>
      </c>
      <c r="AE14" s="299">
        <v>93891241</v>
      </c>
      <c r="AF14" s="299">
        <v>45774547</v>
      </c>
      <c r="AG14" s="299">
        <v>46328187</v>
      </c>
    </row>
    <row r="15" spans="1:34" s="17" customFormat="1" ht="17.45" customHeight="1">
      <c r="A15" s="442">
        <v>2020</v>
      </c>
      <c r="B15" s="443"/>
      <c r="C15" s="299">
        <v>5345</v>
      </c>
      <c r="D15" s="300">
        <v>235164</v>
      </c>
      <c r="E15" s="300">
        <v>11808172</v>
      </c>
      <c r="F15" s="300">
        <v>130916398</v>
      </c>
      <c r="G15" s="300">
        <v>15234868</v>
      </c>
      <c r="H15" s="300">
        <v>15839692</v>
      </c>
      <c r="I15" s="302">
        <v>2020</v>
      </c>
      <c r="J15" s="299">
        <v>86045658</v>
      </c>
      <c r="K15" s="299">
        <v>44602187</v>
      </c>
      <c r="L15" s="299">
        <v>49559846</v>
      </c>
      <c r="M15" s="299">
        <v>39</v>
      </c>
      <c r="N15" s="299">
        <v>794</v>
      </c>
      <c r="O15" s="299">
        <v>34718</v>
      </c>
      <c r="P15" s="299">
        <v>208926</v>
      </c>
      <c r="Q15" s="299">
        <v>10547</v>
      </c>
      <c r="R15" s="299">
        <v>11516</v>
      </c>
      <c r="S15" s="299">
        <v>51151</v>
      </c>
      <c r="T15" s="299">
        <v>156549</v>
      </c>
      <c r="U15" s="299">
        <v>138258</v>
      </c>
      <c r="V15" s="299">
        <v>5306</v>
      </c>
      <c r="W15" s="299">
        <v>234370</v>
      </c>
      <c r="X15" s="301">
        <v>2020</v>
      </c>
      <c r="Y15" s="442">
        <v>2020</v>
      </c>
      <c r="Z15" s="443"/>
      <c r="AA15" s="299">
        <v>11773454</v>
      </c>
      <c r="AB15" s="299">
        <v>130707472</v>
      </c>
      <c r="AC15" s="299">
        <v>15224321</v>
      </c>
      <c r="AD15" s="299">
        <v>15828176</v>
      </c>
      <c r="AE15" s="299">
        <v>85994507</v>
      </c>
      <c r="AF15" s="299">
        <v>44445638</v>
      </c>
      <c r="AG15" s="299">
        <v>49421588</v>
      </c>
    </row>
    <row r="16" spans="1:34" s="17" customFormat="1" ht="17.45" customHeight="1">
      <c r="A16" s="434">
        <v>2021</v>
      </c>
      <c r="B16" s="435"/>
      <c r="C16" s="303">
        <v>5357</v>
      </c>
      <c r="D16" s="303">
        <v>235117</v>
      </c>
      <c r="E16" s="303">
        <v>12877226</v>
      </c>
      <c r="F16" s="303">
        <v>156402524</v>
      </c>
      <c r="G16" s="303">
        <v>15645657</v>
      </c>
      <c r="H16" s="303">
        <v>19678136</v>
      </c>
      <c r="I16" s="304">
        <v>2021</v>
      </c>
      <c r="J16" s="303">
        <v>104811209</v>
      </c>
      <c r="K16" s="303">
        <v>53657052</v>
      </c>
      <c r="L16" s="303">
        <v>49963413</v>
      </c>
      <c r="M16" s="303">
        <v>40</v>
      </c>
      <c r="N16" s="303">
        <v>888</v>
      </c>
      <c r="O16" s="303">
        <v>38869</v>
      </c>
      <c r="P16" s="303">
        <v>242917</v>
      </c>
      <c r="Q16" s="303">
        <v>16822</v>
      </c>
      <c r="R16" s="303">
        <v>15240</v>
      </c>
      <c r="S16" s="303">
        <v>64570</v>
      </c>
      <c r="T16" s="303">
        <v>177104</v>
      </c>
      <c r="U16" s="303">
        <v>134030</v>
      </c>
      <c r="V16" s="303">
        <v>5317</v>
      </c>
      <c r="W16" s="303">
        <v>234229</v>
      </c>
      <c r="X16" s="305">
        <v>2021</v>
      </c>
      <c r="Y16" s="434">
        <v>2021</v>
      </c>
      <c r="Z16" s="435"/>
      <c r="AA16" s="303">
        <v>12838357</v>
      </c>
      <c r="AB16" s="303">
        <v>156159607</v>
      </c>
      <c r="AC16" s="303">
        <v>15628835</v>
      </c>
      <c r="AD16" s="303">
        <v>19662896</v>
      </c>
      <c r="AE16" s="303">
        <v>104746639</v>
      </c>
      <c r="AF16" s="303">
        <v>53479948</v>
      </c>
      <c r="AG16" s="303">
        <v>49829383</v>
      </c>
    </row>
    <row r="17" spans="1:33" s="17" customFormat="1" ht="11.25" customHeight="1">
      <c r="A17" s="306"/>
      <c r="B17" s="307"/>
      <c r="C17" s="308"/>
      <c r="D17" s="300"/>
      <c r="E17" s="300"/>
      <c r="F17" s="300"/>
      <c r="G17" s="209"/>
      <c r="H17" s="209"/>
      <c r="I17" s="302"/>
      <c r="J17" s="299"/>
      <c r="K17" s="299"/>
      <c r="L17" s="299"/>
      <c r="M17" s="299"/>
      <c r="N17" s="299"/>
      <c r="O17" s="266"/>
      <c r="P17" s="299"/>
      <c r="Q17" s="299"/>
      <c r="R17" s="299"/>
      <c r="S17" s="299"/>
      <c r="T17" s="299"/>
      <c r="U17" s="299"/>
      <c r="V17" s="299"/>
      <c r="W17" s="299"/>
      <c r="X17" s="309"/>
      <c r="Y17" s="306"/>
      <c r="Z17" s="307"/>
      <c r="AA17" s="299"/>
      <c r="AB17" s="299"/>
      <c r="AC17" s="299"/>
      <c r="AD17" s="299"/>
      <c r="AE17" s="299"/>
      <c r="AF17" s="299"/>
      <c r="AG17" s="299"/>
    </row>
    <row r="18" spans="1:33" s="140" customFormat="1" ht="16.5" customHeight="1">
      <c r="A18" s="310" t="s">
        <v>65</v>
      </c>
      <c r="B18" s="311" t="s">
        <v>89</v>
      </c>
      <c r="C18" s="351">
        <v>529</v>
      </c>
      <c r="D18" s="312">
        <v>34737</v>
      </c>
      <c r="E18" s="312">
        <v>2278342</v>
      </c>
      <c r="F18" s="312">
        <v>36653550</v>
      </c>
      <c r="G18" s="313">
        <v>3718122</v>
      </c>
      <c r="H18" s="313">
        <v>6034311</v>
      </c>
      <c r="I18" s="327" t="s">
        <v>384</v>
      </c>
      <c r="J18" s="201">
        <v>27370041</v>
      </c>
      <c r="K18" s="201">
        <v>10524264</v>
      </c>
      <c r="L18" s="201">
        <v>13489356</v>
      </c>
      <c r="M18" s="314">
        <v>1</v>
      </c>
      <c r="N18" s="314" t="s">
        <v>203</v>
      </c>
      <c r="O18" s="314" t="s">
        <v>203</v>
      </c>
      <c r="P18" s="314" t="s">
        <v>203</v>
      </c>
      <c r="Q18" s="314" t="s">
        <v>203</v>
      </c>
      <c r="R18" s="314" t="s">
        <v>203</v>
      </c>
      <c r="S18" s="314" t="s">
        <v>203</v>
      </c>
      <c r="T18" s="314" t="s">
        <v>203</v>
      </c>
      <c r="U18" s="316" t="s">
        <v>203</v>
      </c>
      <c r="V18" s="314">
        <v>528</v>
      </c>
      <c r="W18" s="314">
        <v>34717</v>
      </c>
      <c r="X18" s="315" t="s">
        <v>89</v>
      </c>
      <c r="Y18" s="310" t="s">
        <v>65</v>
      </c>
      <c r="Z18" s="395" t="s">
        <v>89</v>
      </c>
      <c r="AA18" s="314">
        <v>2277532</v>
      </c>
      <c r="AB18" s="314">
        <v>36649637</v>
      </c>
      <c r="AC18" s="316">
        <v>3717312</v>
      </c>
      <c r="AD18" s="317">
        <v>6033589</v>
      </c>
      <c r="AE18" s="314">
        <v>27367848</v>
      </c>
      <c r="AF18" s="314">
        <v>10522535</v>
      </c>
      <c r="AG18" s="314">
        <v>13485348</v>
      </c>
    </row>
    <row r="19" spans="1:33" s="128" customFormat="1" ht="16.5" customHeight="1">
      <c r="A19" s="310" t="s">
        <v>1</v>
      </c>
      <c r="B19" s="311" t="s">
        <v>2</v>
      </c>
      <c r="C19" s="351">
        <v>797</v>
      </c>
      <c r="D19" s="312">
        <v>29051</v>
      </c>
      <c r="E19" s="312">
        <v>1430209</v>
      </c>
      <c r="F19" s="312">
        <v>15626038</v>
      </c>
      <c r="G19" s="313">
        <v>1120097</v>
      </c>
      <c r="H19" s="313">
        <v>1286076</v>
      </c>
      <c r="I19" s="327" t="s">
        <v>150</v>
      </c>
      <c r="J19" s="201">
        <v>11323834</v>
      </c>
      <c r="K19" s="201">
        <v>4427268</v>
      </c>
      <c r="L19" s="201">
        <v>4913194</v>
      </c>
      <c r="M19" s="314">
        <v>2</v>
      </c>
      <c r="N19" s="314" t="s">
        <v>203</v>
      </c>
      <c r="O19" s="314" t="s">
        <v>203</v>
      </c>
      <c r="P19" s="314" t="s">
        <v>203</v>
      </c>
      <c r="Q19" s="314" t="s">
        <v>203</v>
      </c>
      <c r="R19" s="314" t="s">
        <v>203</v>
      </c>
      <c r="S19" s="314" t="s">
        <v>203</v>
      </c>
      <c r="T19" s="314" t="s">
        <v>203</v>
      </c>
      <c r="U19" s="251" t="s">
        <v>203</v>
      </c>
      <c r="V19" s="314">
        <v>795</v>
      </c>
      <c r="W19" s="314">
        <v>29015</v>
      </c>
      <c r="X19" s="318" t="s">
        <v>314</v>
      </c>
      <c r="Y19" s="310" t="s">
        <v>1</v>
      </c>
      <c r="Z19" s="395" t="s">
        <v>2</v>
      </c>
      <c r="AA19" s="314">
        <v>1428388</v>
      </c>
      <c r="AB19" s="313">
        <v>15617406</v>
      </c>
      <c r="AC19" s="316">
        <v>1119118</v>
      </c>
      <c r="AD19" s="317">
        <v>1285079</v>
      </c>
      <c r="AE19" s="201">
        <v>11319835</v>
      </c>
      <c r="AF19" s="201">
        <v>4422617</v>
      </c>
      <c r="AG19" s="201">
        <v>4906578</v>
      </c>
    </row>
    <row r="20" spans="1:33" s="128" customFormat="1" ht="16.5" customHeight="1">
      <c r="A20" s="310" t="s">
        <v>3</v>
      </c>
      <c r="B20" s="311" t="s">
        <v>4</v>
      </c>
      <c r="C20" s="351">
        <v>271</v>
      </c>
      <c r="D20" s="312">
        <v>12693</v>
      </c>
      <c r="E20" s="312">
        <v>549879</v>
      </c>
      <c r="F20" s="312">
        <v>6686202</v>
      </c>
      <c r="G20" s="313">
        <v>653789</v>
      </c>
      <c r="H20" s="313">
        <v>747791</v>
      </c>
      <c r="I20" s="327" t="s">
        <v>151</v>
      </c>
      <c r="J20" s="201">
        <v>4260091</v>
      </c>
      <c r="K20" s="201">
        <v>2462722</v>
      </c>
      <c r="L20" s="201">
        <v>2294185</v>
      </c>
      <c r="M20" s="314">
        <v>2</v>
      </c>
      <c r="N20" s="314" t="s">
        <v>203</v>
      </c>
      <c r="O20" s="314" t="s">
        <v>203</v>
      </c>
      <c r="P20" s="314" t="s">
        <v>203</v>
      </c>
      <c r="Q20" s="314" t="s">
        <v>203</v>
      </c>
      <c r="R20" s="314" t="s">
        <v>203</v>
      </c>
      <c r="S20" s="314" t="s">
        <v>203</v>
      </c>
      <c r="T20" s="314" t="s">
        <v>203</v>
      </c>
      <c r="U20" s="316" t="s">
        <v>203</v>
      </c>
      <c r="V20" s="314">
        <v>269</v>
      </c>
      <c r="W20" s="314">
        <v>12631</v>
      </c>
      <c r="X20" s="318" t="s">
        <v>315</v>
      </c>
      <c r="Y20" s="310" t="s">
        <v>3</v>
      </c>
      <c r="Z20" s="395" t="s">
        <v>4</v>
      </c>
      <c r="AA20" s="314">
        <v>546215</v>
      </c>
      <c r="AB20" s="313">
        <v>6665692</v>
      </c>
      <c r="AC20" s="316">
        <v>652591</v>
      </c>
      <c r="AD20" s="317">
        <v>746350</v>
      </c>
      <c r="AE20" s="201">
        <v>4255374</v>
      </c>
      <c r="AF20" s="201">
        <v>2446783</v>
      </c>
      <c r="AG20" s="201">
        <v>2283789</v>
      </c>
    </row>
    <row r="21" spans="1:33" s="128" customFormat="1" ht="16.5" customHeight="1">
      <c r="A21" s="310" t="s">
        <v>5</v>
      </c>
      <c r="B21" s="311" t="s">
        <v>6</v>
      </c>
      <c r="C21" s="351">
        <v>99</v>
      </c>
      <c r="D21" s="312">
        <v>3217</v>
      </c>
      <c r="E21" s="312">
        <v>116189</v>
      </c>
      <c r="F21" s="312">
        <v>1790590</v>
      </c>
      <c r="G21" s="313">
        <v>210892</v>
      </c>
      <c r="H21" s="313">
        <v>293627</v>
      </c>
      <c r="I21" s="327" t="s">
        <v>152</v>
      </c>
      <c r="J21" s="201">
        <v>692722</v>
      </c>
      <c r="K21" s="201">
        <v>1141368</v>
      </c>
      <c r="L21" s="201">
        <v>672002</v>
      </c>
      <c r="M21" s="314">
        <v>6</v>
      </c>
      <c r="N21" s="314">
        <v>70</v>
      </c>
      <c r="O21" s="314">
        <v>3410</v>
      </c>
      <c r="P21" s="314">
        <v>20320</v>
      </c>
      <c r="Q21" s="202">
        <v>3718</v>
      </c>
      <c r="R21" s="314">
        <v>3623</v>
      </c>
      <c r="S21" s="314">
        <v>5179</v>
      </c>
      <c r="T21" s="314">
        <v>15057</v>
      </c>
      <c r="U21" s="316">
        <v>9520</v>
      </c>
      <c r="V21" s="314">
        <v>93</v>
      </c>
      <c r="W21" s="314">
        <v>3147</v>
      </c>
      <c r="X21" s="318" t="s">
        <v>316</v>
      </c>
      <c r="Y21" s="310" t="s">
        <v>5</v>
      </c>
      <c r="Z21" s="395" t="s">
        <v>6</v>
      </c>
      <c r="AA21" s="314">
        <v>112779</v>
      </c>
      <c r="AB21" s="314">
        <v>1770270</v>
      </c>
      <c r="AC21" s="316">
        <v>207174</v>
      </c>
      <c r="AD21" s="317">
        <v>290004</v>
      </c>
      <c r="AE21" s="314">
        <v>687543</v>
      </c>
      <c r="AF21" s="314">
        <v>1126311</v>
      </c>
      <c r="AG21" s="314">
        <v>662482</v>
      </c>
    </row>
    <row r="22" spans="1:33" s="128" customFormat="1" ht="16.5" customHeight="1">
      <c r="A22" s="310" t="s">
        <v>7</v>
      </c>
      <c r="B22" s="311" t="s">
        <v>8</v>
      </c>
      <c r="C22" s="351">
        <v>1041</v>
      </c>
      <c r="D22" s="312">
        <v>74343</v>
      </c>
      <c r="E22" s="312">
        <v>5038023</v>
      </c>
      <c r="F22" s="312">
        <v>61365240</v>
      </c>
      <c r="G22" s="313">
        <v>6089882</v>
      </c>
      <c r="H22" s="313">
        <v>6698130</v>
      </c>
      <c r="I22" s="327" t="s">
        <v>153</v>
      </c>
      <c r="J22" s="201">
        <v>38467995</v>
      </c>
      <c r="K22" s="201">
        <v>23189292</v>
      </c>
      <c r="L22" s="201">
        <v>14928678</v>
      </c>
      <c r="M22" s="314">
        <v>1</v>
      </c>
      <c r="N22" s="314" t="s">
        <v>203</v>
      </c>
      <c r="O22" s="314" t="s">
        <v>203</v>
      </c>
      <c r="P22" s="314" t="s">
        <v>203</v>
      </c>
      <c r="Q22" s="314" t="s">
        <v>203</v>
      </c>
      <c r="R22" s="314" t="s">
        <v>203</v>
      </c>
      <c r="S22" s="314" t="s">
        <v>203</v>
      </c>
      <c r="T22" s="314" t="s">
        <v>203</v>
      </c>
      <c r="U22" s="316" t="s">
        <v>203</v>
      </c>
      <c r="V22" s="314">
        <v>1040</v>
      </c>
      <c r="W22" s="314">
        <v>74323</v>
      </c>
      <c r="X22" s="318" t="s">
        <v>317</v>
      </c>
      <c r="Y22" s="310" t="s">
        <v>7</v>
      </c>
      <c r="Z22" s="395" t="s">
        <v>8</v>
      </c>
      <c r="AA22" s="314">
        <v>5037252</v>
      </c>
      <c r="AB22" s="313">
        <v>61362303</v>
      </c>
      <c r="AC22" s="316">
        <v>6089634</v>
      </c>
      <c r="AD22" s="317">
        <v>6697830</v>
      </c>
      <c r="AE22" s="201">
        <v>38467610</v>
      </c>
      <c r="AF22" s="201">
        <v>23186688</v>
      </c>
      <c r="AG22" s="201">
        <v>14924416</v>
      </c>
    </row>
    <row r="23" spans="1:33" s="128" customFormat="1" ht="16.5" customHeight="1">
      <c r="A23" s="310" t="s">
        <v>9</v>
      </c>
      <c r="B23" s="311" t="s">
        <v>10</v>
      </c>
      <c r="C23" s="351">
        <v>110</v>
      </c>
      <c r="D23" s="312">
        <v>5569</v>
      </c>
      <c r="E23" s="312">
        <v>289287</v>
      </c>
      <c r="F23" s="312">
        <v>4309340</v>
      </c>
      <c r="G23" s="313">
        <v>550992</v>
      </c>
      <c r="H23" s="313">
        <v>680931</v>
      </c>
      <c r="I23" s="327" t="s">
        <v>154</v>
      </c>
      <c r="J23" s="201">
        <v>2433733</v>
      </c>
      <c r="K23" s="201">
        <v>1940908</v>
      </c>
      <c r="L23" s="201">
        <v>1988063</v>
      </c>
      <c r="M23" s="314">
        <v>6</v>
      </c>
      <c r="N23" s="314">
        <v>132</v>
      </c>
      <c r="O23" s="314">
        <v>4518</v>
      </c>
      <c r="P23" s="314">
        <v>23961</v>
      </c>
      <c r="Q23" s="202">
        <v>218</v>
      </c>
      <c r="R23" s="314">
        <v>322</v>
      </c>
      <c r="S23" s="314">
        <v>6597</v>
      </c>
      <c r="T23" s="316">
        <v>17414</v>
      </c>
      <c r="U23" s="316">
        <v>11281</v>
      </c>
      <c r="V23" s="314">
        <v>104</v>
      </c>
      <c r="W23" s="314">
        <v>5437</v>
      </c>
      <c r="X23" s="318" t="s">
        <v>318</v>
      </c>
      <c r="Y23" s="310" t="s">
        <v>9</v>
      </c>
      <c r="Z23" s="395" t="s">
        <v>10</v>
      </c>
      <c r="AA23" s="314">
        <v>284769</v>
      </c>
      <c r="AB23" s="314">
        <v>4285379</v>
      </c>
      <c r="AC23" s="316">
        <v>550774</v>
      </c>
      <c r="AD23" s="317">
        <v>680609</v>
      </c>
      <c r="AE23" s="314">
        <v>2427136</v>
      </c>
      <c r="AF23" s="314">
        <v>1923494</v>
      </c>
      <c r="AG23" s="314">
        <v>1976782</v>
      </c>
    </row>
    <row r="24" spans="1:33" s="128" customFormat="1" ht="16.5" customHeight="1">
      <c r="A24" s="310" t="s">
        <v>11</v>
      </c>
      <c r="B24" s="311" t="s">
        <v>12</v>
      </c>
      <c r="C24" s="351">
        <v>335</v>
      </c>
      <c r="D24" s="312">
        <v>11574</v>
      </c>
      <c r="E24" s="312">
        <v>544818</v>
      </c>
      <c r="F24" s="312">
        <v>5919274</v>
      </c>
      <c r="G24" s="313">
        <v>534873</v>
      </c>
      <c r="H24" s="313">
        <v>604474</v>
      </c>
      <c r="I24" s="327" t="s">
        <v>155</v>
      </c>
      <c r="J24" s="201">
        <v>4092154</v>
      </c>
      <c r="K24" s="201">
        <v>1857737</v>
      </c>
      <c r="L24" s="201">
        <v>2127009</v>
      </c>
      <c r="M24" s="314">
        <v>1</v>
      </c>
      <c r="N24" s="314" t="s">
        <v>203</v>
      </c>
      <c r="O24" s="314" t="s">
        <v>203</v>
      </c>
      <c r="P24" s="314" t="s">
        <v>203</v>
      </c>
      <c r="Q24" s="314" t="s">
        <v>203</v>
      </c>
      <c r="R24" s="314" t="s">
        <v>203</v>
      </c>
      <c r="S24" s="314" t="s">
        <v>203</v>
      </c>
      <c r="T24" s="314" t="s">
        <v>203</v>
      </c>
      <c r="U24" s="314" t="s">
        <v>203</v>
      </c>
      <c r="V24" s="314">
        <v>334</v>
      </c>
      <c r="W24" s="314">
        <v>11560</v>
      </c>
      <c r="X24" s="318" t="s">
        <v>319</v>
      </c>
      <c r="Y24" s="310" t="s">
        <v>11</v>
      </c>
      <c r="Z24" s="395" t="s">
        <v>12</v>
      </c>
      <c r="AA24" s="314">
        <v>544054</v>
      </c>
      <c r="AB24" s="314">
        <v>5913708</v>
      </c>
      <c r="AC24" s="316">
        <v>534259</v>
      </c>
      <c r="AD24" s="317">
        <v>604166</v>
      </c>
      <c r="AE24" s="314">
        <v>4091331</v>
      </c>
      <c r="AF24" s="314">
        <v>1853300</v>
      </c>
      <c r="AG24" s="314">
        <v>2122093</v>
      </c>
    </row>
    <row r="25" spans="1:33" s="128" customFormat="1" ht="16.5" customHeight="1">
      <c r="A25" s="310" t="s">
        <v>13</v>
      </c>
      <c r="B25" s="311" t="s">
        <v>14</v>
      </c>
      <c r="C25" s="351">
        <v>69</v>
      </c>
      <c r="D25" s="312">
        <v>2639</v>
      </c>
      <c r="E25" s="312">
        <v>103388</v>
      </c>
      <c r="F25" s="312">
        <v>912903</v>
      </c>
      <c r="G25" s="313">
        <v>118004</v>
      </c>
      <c r="H25" s="313">
        <v>128355</v>
      </c>
      <c r="I25" s="327" t="s">
        <v>148</v>
      </c>
      <c r="J25" s="201">
        <v>640573</v>
      </c>
      <c r="K25" s="201">
        <v>273459</v>
      </c>
      <c r="L25" s="201">
        <v>294820</v>
      </c>
      <c r="M25" s="314">
        <v>1</v>
      </c>
      <c r="N25" s="314" t="s">
        <v>203</v>
      </c>
      <c r="O25" s="314" t="s">
        <v>203</v>
      </c>
      <c r="P25" s="314" t="s">
        <v>203</v>
      </c>
      <c r="Q25" s="314" t="s">
        <v>203</v>
      </c>
      <c r="R25" s="314" t="s">
        <v>203</v>
      </c>
      <c r="S25" s="314" t="s">
        <v>203</v>
      </c>
      <c r="T25" s="314" t="s">
        <v>203</v>
      </c>
      <c r="U25" s="314" t="s">
        <v>203</v>
      </c>
      <c r="V25" s="314">
        <v>68</v>
      </c>
      <c r="W25" s="314">
        <v>2624</v>
      </c>
      <c r="X25" s="318" t="s">
        <v>320</v>
      </c>
      <c r="Y25" s="310" t="s">
        <v>13</v>
      </c>
      <c r="Z25" s="395" t="s">
        <v>14</v>
      </c>
      <c r="AA25" s="314">
        <v>102634</v>
      </c>
      <c r="AB25" s="314">
        <v>908455</v>
      </c>
      <c r="AC25" s="316">
        <v>116935</v>
      </c>
      <c r="AD25" s="317">
        <v>127609</v>
      </c>
      <c r="AE25" s="314">
        <v>640019</v>
      </c>
      <c r="AF25" s="314">
        <v>269837</v>
      </c>
      <c r="AG25" s="314">
        <v>293373</v>
      </c>
    </row>
    <row r="26" spans="1:33" s="128" customFormat="1" ht="16.5" customHeight="1">
      <c r="A26" s="310" t="s">
        <v>15</v>
      </c>
      <c r="B26" s="311" t="s">
        <v>16</v>
      </c>
      <c r="C26" s="351">
        <v>81</v>
      </c>
      <c r="D26" s="312">
        <v>2436</v>
      </c>
      <c r="E26" s="312">
        <v>91700</v>
      </c>
      <c r="F26" s="312">
        <v>981717</v>
      </c>
      <c r="G26" s="313">
        <v>100569</v>
      </c>
      <c r="H26" s="313">
        <v>101237</v>
      </c>
      <c r="I26" s="327" t="s">
        <v>156</v>
      </c>
      <c r="J26" s="201">
        <v>659040</v>
      </c>
      <c r="K26" s="201">
        <v>323834</v>
      </c>
      <c r="L26" s="201">
        <v>349463</v>
      </c>
      <c r="M26" s="314">
        <v>3</v>
      </c>
      <c r="N26" s="314">
        <v>68</v>
      </c>
      <c r="O26" s="314">
        <v>2612</v>
      </c>
      <c r="P26" s="314">
        <v>19822</v>
      </c>
      <c r="Q26" s="314">
        <v>530</v>
      </c>
      <c r="R26" s="314">
        <v>424</v>
      </c>
      <c r="S26" s="314">
        <v>2061</v>
      </c>
      <c r="T26" s="314">
        <v>17697</v>
      </c>
      <c r="U26" s="314">
        <v>5363</v>
      </c>
      <c r="V26" s="314">
        <v>78</v>
      </c>
      <c r="W26" s="314">
        <v>2368</v>
      </c>
      <c r="X26" s="318" t="s">
        <v>321</v>
      </c>
      <c r="Y26" s="310" t="s">
        <v>15</v>
      </c>
      <c r="Z26" s="395" t="s">
        <v>16</v>
      </c>
      <c r="AA26" s="314">
        <v>89088</v>
      </c>
      <c r="AB26" s="314">
        <v>961895</v>
      </c>
      <c r="AC26" s="316">
        <v>100039</v>
      </c>
      <c r="AD26" s="317">
        <v>100813</v>
      </c>
      <c r="AE26" s="314">
        <v>656979</v>
      </c>
      <c r="AF26" s="314">
        <v>306137</v>
      </c>
      <c r="AG26" s="314">
        <v>344100</v>
      </c>
    </row>
    <row r="27" spans="1:33" s="128" customFormat="1" ht="16.5" customHeight="1">
      <c r="A27" s="310" t="s">
        <v>17</v>
      </c>
      <c r="B27" s="311" t="s">
        <v>18</v>
      </c>
      <c r="C27" s="351">
        <v>708</v>
      </c>
      <c r="D27" s="312">
        <v>25533</v>
      </c>
      <c r="E27" s="312">
        <v>1077484</v>
      </c>
      <c r="F27" s="312">
        <v>9134876</v>
      </c>
      <c r="G27" s="313">
        <v>1067596</v>
      </c>
      <c r="H27" s="313">
        <v>1245204</v>
      </c>
      <c r="I27" s="327" t="s">
        <v>322</v>
      </c>
      <c r="J27" s="201">
        <v>5801457</v>
      </c>
      <c r="K27" s="201">
        <v>3412421</v>
      </c>
      <c r="L27" s="201">
        <v>3769504</v>
      </c>
      <c r="M27" s="314">
        <v>4</v>
      </c>
      <c r="N27" s="314">
        <v>103</v>
      </c>
      <c r="O27" s="314">
        <v>4735</v>
      </c>
      <c r="P27" s="314">
        <v>30932</v>
      </c>
      <c r="Q27" s="330">
        <v>2222</v>
      </c>
      <c r="R27" s="314">
        <v>1081</v>
      </c>
      <c r="S27" s="330">
        <v>8816</v>
      </c>
      <c r="T27" s="314">
        <v>20915</v>
      </c>
      <c r="U27" s="316">
        <v>21938</v>
      </c>
      <c r="V27" s="314">
        <v>704</v>
      </c>
      <c r="W27" s="314">
        <v>25430</v>
      </c>
      <c r="X27" s="318" t="s">
        <v>75</v>
      </c>
      <c r="Y27" s="310" t="s">
        <v>17</v>
      </c>
      <c r="Z27" s="395" t="s">
        <v>18</v>
      </c>
      <c r="AA27" s="314">
        <v>1072749</v>
      </c>
      <c r="AB27" s="314">
        <v>9103944</v>
      </c>
      <c r="AC27" s="316">
        <v>1065374</v>
      </c>
      <c r="AD27" s="317">
        <v>1244123</v>
      </c>
      <c r="AE27" s="314">
        <v>5792641</v>
      </c>
      <c r="AF27" s="314">
        <v>3391506</v>
      </c>
      <c r="AG27" s="314">
        <v>3747566</v>
      </c>
    </row>
    <row r="28" spans="1:33" s="128" customFormat="1" ht="16.5" customHeight="1">
      <c r="A28" s="310" t="s">
        <v>19</v>
      </c>
      <c r="B28" s="311" t="s">
        <v>20</v>
      </c>
      <c r="C28" s="351">
        <v>46</v>
      </c>
      <c r="D28" s="312">
        <v>1324</v>
      </c>
      <c r="E28" s="312">
        <v>57615</v>
      </c>
      <c r="F28" s="312">
        <v>571817</v>
      </c>
      <c r="G28" s="313">
        <v>73557</v>
      </c>
      <c r="H28" s="313">
        <v>71290</v>
      </c>
      <c r="I28" s="327" t="s">
        <v>157</v>
      </c>
      <c r="J28" s="201">
        <v>377284</v>
      </c>
      <c r="K28" s="201">
        <v>193100</v>
      </c>
      <c r="L28" s="201">
        <v>242679</v>
      </c>
      <c r="M28" s="314">
        <v>1</v>
      </c>
      <c r="N28" s="314" t="s">
        <v>203</v>
      </c>
      <c r="O28" s="314" t="s">
        <v>203</v>
      </c>
      <c r="P28" s="314" t="s">
        <v>203</v>
      </c>
      <c r="Q28" s="314" t="s">
        <v>203</v>
      </c>
      <c r="R28" s="314" t="s">
        <v>203</v>
      </c>
      <c r="S28" s="314" t="s">
        <v>203</v>
      </c>
      <c r="T28" s="314" t="s">
        <v>203</v>
      </c>
      <c r="U28" s="314" t="s">
        <v>203</v>
      </c>
      <c r="V28" s="314">
        <v>45</v>
      </c>
      <c r="W28" s="314">
        <v>1257</v>
      </c>
      <c r="X28" s="318" t="s">
        <v>323</v>
      </c>
      <c r="Y28" s="310" t="s">
        <v>19</v>
      </c>
      <c r="Z28" s="395" t="s">
        <v>20</v>
      </c>
      <c r="AA28" s="314">
        <v>54995</v>
      </c>
      <c r="AB28" s="314">
        <v>546827</v>
      </c>
      <c r="AC28" s="316">
        <v>73418</v>
      </c>
      <c r="AD28" s="317">
        <v>71177</v>
      </c>
      <c r="AE28" s="314">
        <v>373985</v>
      </c>
      <c r="AF28" s="314">
        <v>171435</v>
      </c>
      <c r="AG28" s="314">
        <v>209257</v>
      </c>
    </row>
    <row r="29" spans="1:33" s="128" customFormat="1" ht="16.5" customHeight="1">
      <c r="A29" s="310" t="s">
        <v>21</v>
      </c>
      <c r="B29" s="311" t="s">
        <v>22</v>
      </c>
      <c r="C29" s="351">
        <v>47</v>
      </c>
      <c r="D29" s="312">
        <v>952</v>
      </c>
      <c r="E29" s="312">
        <v>34381</v>
      </c>
      <c r="F29" s="312">
        <v>389726</v>
      </c>
      <c r="G29" s="313">
        <v>67771</v>
      </c>
      <c r="H29" s="313">
        <v>87712</v>
      </c>
      <c r="I29" s="327" t="s">
        <v>158</v>
      </c>
      <c r="J29" s="201">
        <v>248609</v>
      </c>
      <c r="K29" s="201">
        <v>143700</v>
      </c>
      <c r="L29" s="201">
        <v>131367</v>
      </c>
      <c r="M29" s="314">
        <v>0</v>
      </c>
      <c r="N29" s="314">
        <v>0</v>
      </c>
      <c r="O29" s="314">
        <v>0</v>
      </c>
      <c r="P29" s="314">
        <v>0</v>
      </c>
      <c r="Q29" s="314">
        <v>0</v>
      </c>
      <c r="R29" s="314">
        <v>0</v>
      </c>
      <c r="S29" s="314">
        <v>0</v>
      </c>
      <c r="T29" s="314">
        <v>0</v>
      </c>
      <c r="U29" s="314">
        <v>0</v>
      </c>
      <c r="V29" s="314">
        <v>47</v>
      </c>
      <c r="W29" s="314">
        <v>952</v>
      </c>
      <c r="X29" s="318" t="s">
        <v>324</v>
      </c>
      <c r="Y29" s="310" t="s">
        <v>21</v>
      </c>
      <c r="Z29" s="395" t="s">
        <v>22</v>
      </c>
      <c r="AA29" s="314">
        <v>34381</v>
      </c>
      <c r="AB29" s="314">
        <v>389726</v>
      </c>
      <c r="AC29" s="316">
        <v>67771</v>
      </c>
      <c r="AD29" s="317">
        <v>87712</v>
      </c>
      <c r="AE29" s="201">
        <v>248609</v>
      </c>
      <c r="AF29" s="201">
        <v>143700</v>
      </c>
      <c r="AG29" s="201">
        <v>131367</v>
      </c>
    </row>
    <row r="30" spans="1:33" s="141" customFormat="1" ht="16.5" customHeight="1">
      <c r="A30" s="310" t="s">
        <v>23</v>
      </c>
      <c r="B30" s="311" t="s">
        <v>24</v>
      </c>
      <c r="C30" s="351">
        <v>10</v>
      </c>
      <c r="D30" s="319">
        <v>161</v>
      </c>
      <c r="E30" s="319">
        <v>5320</v>
      </c>
      <c r="F30" s="319">
        <v>33891</v>
      </c>
      <c r="G30" s="313">
        <v>3713</v>
      </c>
      <c r="H30" s="313">
        <v>3585</v>
      </c>
      <c r="I30" s="327" t="s">
        <v>159</v>
      </c>
      <c r="J30" s="201">
        <v>16709</v>
      </c>
      <c r="K30" s="201">
        <v>17226</v>
      </c>
      <c r="L30" s="201">
        <v>10176</v>
      </c>
      <c r="M30" s="314">
        <v>2</v>
      </c>
      <c r="N30" s="314" t="s">
        <v>203</v>
      </c>
      <c r="O30" s="314" t="s">
        <v>203</v>
      </c>
      <c r="P30" s="314" t="s">
        <v>203</v>
      </c>
      <c r="Q30" s="314" t="s">
        <v>203</v>
      </c>
      <c r="R30" s="314" t="s">
        <v>203</v>
      </c>
      <c r="S30" s="314" t="s">
        <v>203</v>
      </c>
      <c r="T30" s="314" t="s">
        <v>203</v>
      </c>
      <c r="U30" s="314" t="s">
        <v>203</v>
      </c>
      <c r="V30" s="314">
        <v>8</v>
      </c>
      <c r="W30" s="314">
        <v>134</v>
      </c>
      <c r="X30" s="318" t="s">
        <v>325</v>
      </c>
      <c r="Y30" s="310" t="s">
        <v>23</v>
      </c>
      <c r="Z30" s="395" t="s">
        <v>24</v>
      </c>
      <c r="AA30" s="314">
        <v>4148</v>
      </c>
      <c r="AB30" s="314">
        <v>29882</v>
      </c>
      <c r="AC30" s="316">
        <v>3671</v>
      </c>
      <c r="AD30" s="317">
        <v>3549</v>
      </c>
      <c r="AE30" s="314">
        <v>16336</v>
      </c>
      <c r="AF30" s="314">
        <v>13596</v>
      </c>
      <c r="AG30" s="314">
        <v>9222</v>
      </c>
    </row>
    <row r="31" spans="1:33" s="128" customFormat="1" ht="16.5" customHeight="1">
      <c r="A31" s="310" t="s">
        <v>25</v>
      </c>
      <c r="B31" s="311" t="s">
        <v>26</v>
      </c>
      <c r="C31" s="351">
        <v>9</v>
      </c>
      <c r="D31" s="312">
        <v>203</v>
      </c>
      <c r="E31" s="312">
        <v>5115</v>
      </c>
      <c r="F31" s="312">
        <v>42307</v>
      </c>
      <c r="G31" s="313">
        <v>29329</v>
      </c>
      <c r="H31" s="313">
        <v>30915</v>
      </c>
      <c r="I31" s="327" t="s">
        <v>160</v>
      </c>
      <c r="J31" s="201">
        <v>29162</v>
      </c>
      <c r="K31" s="201">
        <v>15214</v>
      </c>
      <c r="L31" s="201">
        <v>27555</v>
      </c>
      <c r="M31" s="314">
        <v>0</v>
      </c>
      <c r="N31" s="314">
        <v>0</v>
      </c>
      <c r="O31" s="314">
        <v>0</v>
      </c>
      <c r="P31" s="314">
        <v>0</v>
      </c>
      <c r="Q31" s="314">
        <v>0</v>
      </c>
      <c r="R31" s="314">
        <v>0</v>
      </c>
      <c r="S31" s="314">
        <v>0</v>
      </c>
      <c r="T31" s="314">
        <v>0</v>
      </c>
      <c r="U31" s="314">
        <v>0</v>
      </c>
      <c r="V31" s="314">
        <v>9</v>
      </c>
      <c r="W31" s="314">
        <v>203</v>
      </c>
      <c r="X31" s="318" t="s">
        <v>326</v>
      </c>
      <c r="Y31" s="310" t="s">
        <v>25</v>
      </c>
      <c r="Z31" s="395" t="s">
        <v>26</v>
      </c>
      <c r="AA31" s="314">
        <v>5115</v>
      </c>
      <c r="AB31" s="314">
        <v>42307</v>
      </c>
      <c r="AC31" s="316">
        <v>29329</v>
      </c>
      <c r="AD31" s="317">
        <v>30915</v>
      </c>
      <c r="AE31" s="314">
        <v>29162</v>
      </c>
      <c r="AF31" s="314">
        <v>15214</v>
      </c>
      <c r="AG31" s="314">
        <v>27555</v>
      </c>
    </row>
    <row r="32" spans="1:33" s="128" customFormat="1" ht="16.5" customHeight="1">
      <c r="A32" s="310" t="s">
        <v>27</v>
      </c>
      <c r="B32" s="311" t="s">
        <v>28</v>
      </c>
      <c r="C32" s="351">
        <v>14</v>
      </c>
      <c r="D32" s="312">
        <v>384</v>
      </c>
      <c r="E32" s="312">
        <v>13115</v>
      </c>
      <c r="F32" s="312">
        <v>55029</v>
      </c>
      <c r="G32" s="313">
        <v>10912</v>
      </c>
      <c r="H32" s="313">
        <v>9368</v>
      </c>
      <c r="I32" s="327" t="s">
        <v>161</v>
      </c>
      <c r="J32" s="201">
        <v>23974</v>
      </c>
      <c r="K32" s="201">
        <v>29959</v>
      </c>
      <c r="L32" s="201">
        <v>27094</v>
      </c>
      <c r="M32" s="314">
        <v>1</v>
      </c>
      <c r="N32" s="314" t="s">
        <v>203</v>
      </c>
      <c r="O32" s="314" t="s">
        <v>203</v>
      </c>
      <c r="P32" s="314" t="s">
        <v>203</v>
      </c>
      <c r="Q32" s="314" t="s">
        <v>203</v>
      </c>
      <c r="R32" s="314" t="s">
        <v>203</v>
      </c>
      <c r="S32" s="314" t="s">
        <v>203</v>
      </c>
      <c r="T32" s="314" t="s">
        <v>203</v>
      </c>
      <c r="U32" s="314" t="s">
        <v>203</v>
      </c>
      <c r="V32" s="314">
        <v>13</v>
      </c>
      <c r="W32" s="314">
        <v>361</v>
      </c>
      <c r="X32" s="318" t="s">
        <v>327</v>
      </c>
      <c r="Y32" s="310" t="s">
        <v>27</v>
      </c>
      <c r="Z32" s="395" t="s">
        <v>28</v>
      </c>
      <c r="AA32" s="314">
        <v>11736</v>
      </c>
      <c r="AB32" s="314">
        <v>47699</v>
      </c>
      <c r="AC32" s="316">
        <v>9838</v>
      </c>
      <c r="AD32" s="317">
        <v>8449</v>
      </c>
      <c r="AE32" s="314">
        <v>21469</v>
      </c>
      <c r="AF32" s="314">
        <v>25384</v>
      </c>
      <c r="AG32" s="314">
        <v>21634</v>
      </c>
    </row>
    <row r="33" spans="1:34" s="128" customFormat="1" ht="16.5" customHeight="1">
      <c r="A33" s="310" t="s">
        <v>29</v>
      </c>
      <c r="B33" s="311" t="s">
        <v>30</v>
      </c>
      <c r="C33" s="351">
        <v>50</v>
      </c>
      <c r="D33" s="312">
        <v>1203</v>
      </c>
      <c r="E33" s="312">
        <v>40965</v>
      </c>
      <c r="F33" s="312">
        <v>431364</v>
      </c>
      <c r="G33" s="313">
        <v>60884</v>
      </c>
      <c r="H33" s="313">
        <v>69610</v>
      </c>
      <c r="I33" s="327" t="s">
        <v>162</v>
      </c>
      <c r="J33" s="201">
        <v>293687</v>
      </c>
      <c r="K33" s="201">
        <v>141315</v>
      </c>
      <c r="L33" s="201">
        <v>166903</v>
      </c>
      <c r="M33" s="314">
        <v>1</v>
      </c>
      <c r="N33" s="314" t="s">
        <v>203</v>
      </c>
      <c r="O33" s="314" t="s">
        <v>203</v>
      </c>
      <c r="P33" s="314" t="s">
        <v>203</v>
      </c>
      <c r="Q33" s="314" t="s">
        <v>203</v>
      </c>
      <c r="R33" s="314" t="s">
        <v>203</v>
      </c>
      <c r="S33" s="314" t="s">
        <v>203</v>
      </c>
      <c r="T33" s="314" t="s">
        <v>203</v>
      </c>
      <c r="U33" s="314" t="s">
        <v>203</v>
      </c>
      <c r="V33" s="314">
        <v>49</v>
      </c>
      <c r="W33" s="314">
        <v>1184</v>
      </c>
      <c r="X33" s="318" t="s">
        <v>328</v>
      </c>
      <c r="Y33" s="310" t="s">
        <v>29</v>
      </c>
      <c r="Z33" s="395" t="s">
        <v>30</v>
      </c>
      <c r="AA33" s="314">
        <v>40058</v>
      </c>
      <c r="AB33" s="314">
        <v>425810</v>
      </c>
      <c r="AC33" s="316">
        <v>60204</v>
      </c>
      <c r="AD33" s="317">
        <v>68672</v>
      </c>
      <c r="AE33" s="314">
        <v>293244</v>
      </c>
      <c r="AF33" s="314">
        <v>135946</v>
      </c>
      <c r="AG33" s="314">
        <v>166212</v>
      </c>
    </row>
    <row r="34" spans="1:34" s="128" customFormat="1" ht="16.5" customHeight="1">
      <c r="A34" s="310" t="s">
        <v>31</v>
      </c>
      <c r="B34" s="311" t="s">
        <v>32</v>
      </c>
      <c r="C34" s="351">
        <v>223</v>
      </c>
      <c r="D34" s="312">
        <v>5222</v>
      </c>
      <c r="E34" s="312">
        <v>231060</v>
      </c>
      <c r="F34" s="312">
        <v>1996844</v>
      </c>
      <c r="G34" s="313">
        <v>199849</v>
      </c>
      <c r="H34" s="313">
        <v>223736</v>
      </c>
      <c r="I34" s="327" t="s">
        <v>163</v>
      </c>
      <c r="J34" s="201">
        <v>1328914</v>
      </c>
      <c r="K34" s="201">
        <v>678275</v>
      </c>
      <c r="L34" s="201">
        <v>700541</v>
      </c>
      <c r="M34" s="314">
        <v>3</v>
      </c>
      <c r="N34" s="314">
        <v>58</v>
      </c>
      <c r="O34" s="314">
        <v>2394</v>
      </c>
      <c r="P34" s="314">
        <v>12752</v>
      </c>
      <c r="Q34" s="314">
        <v>711</v>
      </c>
      <c r="R34" s="314">
        <v>771</v>
      </c>
      <c r="S34" s="314">
        <v>2236</v>
      </c>
      <c r="T34" s="314">
        <v>10576</v>
      </c>
      <c r="U34" s="314">
        <v>3212</v>
      </c>
      <c r="V34" s="314">
        <v>220</v>
      </c>
      <c r="W34" s="314">
        <v>5164</v>
      </c>
      <c r="X34" s="318" t="s">
        <v>329</v>
      </c>
      <c r="Y34" s="310" t="s">
        <v>31</v>
      </c>
      <c r="Z34" s="395" t="s">
        <v>32</v>
      </c>
      <c r="AA34" s="314">
        <v>228666</v>
      </c>
      <c r="AB34" s="314">
        <v>1984092</v>
      </c>
      <c r="AC34" s="316">
        <v>199138</v>
      </c>
      <c r="AD34" s="317">
        <v>222965</v>
      </c>
      <c r="AE34" s="314">
        <v>1326678</v>
      </c>
      <c r="AF34" s="314">
        <v>667699</v>
      </c>
      <c r="AG34" s="314">
        <v>697329</v>
      </c>
    </row>
    <row r="35" spans="1:34" s="128" customFormat="1" ht="16.5" customHeight="1">
      <c r="A35" s="310" t="s">
        <v>33</v>
      </c>
      <c r="B35" s="311" t="s">
        <v>34</v>
      </c>
      <c r="C35" s="351">
        <v>188</v>
      </c>
      <c r="D35" s="312">
        <v>4827</v>
      </c>
      <c r="E35" s="312">
        <v>201604</v>
      </c>
      <c r="F35" s="312">
        <v>2265472</v>
      </c>
      <c r="G35" s="313">
        <v>196537</v>
      </c>
      <c r="H35" s="313">
        <v>225433</v>
      </c>
      <c r="I35" s="327" t="s">
        <v>164</v>
      </c>
      <c r="J35" s="201">
        <v>1575756</v>
      </c>
      <c r="K35" s="201">
        <v>698823</v>
      </c>
      <c r="L35" s="201">
        <v>930737</v>
      </c>
      <c r="M35" s="314">
        <v>1</v>
      </c>
      <c r="N35" s="314" t="s">
        <v>203</v>
      </c>
      <c r="O35" s="314" t="s">
        <v>203</v>
      </c>
      <c r="P35" s="314" t="s">
        <v>203</v>
      </c>
      <c r="Q35" s="314" t="s">
        <v>203</v>
      </c>
      <c r="R35" s="314" t="s">
        <v>203</v>
      </c>
      <c r="S35" s="314" t="s">
        <v>203</v>
      </c>
      <c r="T35" s="314" t="s">
        <v>203</v>
      </c>
      <c r="U35" s="314" t="s">
        <v>203</v>
      </c>
      <c r="V35" s="314">
        <v>187</v>
      </c>
      <c r="W35" s="314">
        <v>4784</v>
      </c>
      <c r="X35" s="318" t="s">
        <v>330</v>
      </c>
      <c r="Y35" s="310" t="s">
        <v>33</v>
      </c>
      <c r="Z35" s="395" t="s">
        <v>34</v>
      </c>
      <c r="AA35" s="314">
        <v>200048</v>
      </c>
      <c r="AB35" s="314">
        <v>2251881</v>
      </c>
      <c r="AC35" s="316">
        <v>195117</v>
      </c>
      <c r="AD35" s="317">
        <v>224915</v>
      </c>
      <c r="AE35" s="314">
        <v>1569473</v>
      </c>
      <c r="AF35" s="314">
        <v>691950</v>
      </c>
      <c r="AG35" s="314">
        <v>928718</v>
      </c>
    </row>
    <row r="36" spans="1:34" s="128" customFormat="1" ht="16.5" customHeight="1">
      <c r="A36" s="310" t="s">
        <v>35</v>
      </c>
      <c r="B36" s="311" t="s">
        <v>36</v>
      </c>
      <c r="C36" s="351">
        <v>661</v>
      </c>
      <c r="D36" s="312">
        <v>16692</v>
      </c>
      <c r="E36" s="312">
        <v>668665</v>
      </c>
      <c r="F36" s="312">
        <v>5618996</v>
      </c>
      <c r="G36" s="313">
        <v>608260</v>
      </c>
      <c r="H36" s="313">
        <v>713808</v>
      </c>
      <c r="I36" s="327" t="s">
        <v>165</v>
      </c>
      <c r="J36" s="201">
        <v>3824416</v>
      </c>
      <c r="K36" s="201">
        <v>1847597</v>
      </c>
      <c r="L36" s="201">
        <v>2479115</v>
      </c>
      <c r="M36" s="314">
        <v>1</v>
      </c>
      <c r="N36" s="314" t="s">
        <v>203</v>
      </c>
      <c r="O36" s="314" t="s">
        <v>203</v>
      </c>
      <c r="P36" s="314" t="s">
        <v>203</v>
      </c>
      <c r="Q36" s="314" t="s">
        <v>203</v>
      </c>
      <c r="R36" s="314" t="s">
        <v>203</v>
      </c>
      <c r="S36" s="314" t="s">
        <v>203</v>
      </c>
      <c r="T36" s="314" t="s">
        <v>203</v>
      </c>
      <c r="U36" s="314" t="s">
        <v>203</v>
      </c>
      <c r="V36" s="314">
        <v>660</v>
      </c>
      <c r="W36" s="312">
        <v>16666</v>
      </c>
      <c r="X36" s="318" t="s">
        <v>331</v>
      </c>
      <c r="Y36" s="310" t="s">
        <v>35</v>
      </c>
      <c r="Z36" s="395" t="s">
        <v>36</v>
      </c>
      <c r="AA36" s="312">
        <v>667091</v>
      </c>
      <c r="AB36" s="201">
        <v>5609768</v>
      </c>
      <c r="AC36" s="316">
        <v>608260</v>
      </c>
      <c r="AD36" s="317">
        <v>713808</v>
      </c>
      <c r="AE36" s="201">
        <v>3821300</v>
      </c>
      <c r="AF36" s="201">
        <v>1841485</v>
      </c>
      <c r="AG36" s="201">
        <v>2475978</v>
      </c>
    </row>
    <row r="37" spans="1:34" s="67" customFormat="1" ht="16.5" customHeight="1">
      <c r="A37" s="310" t="s">
        <v>37</v>
      </c>
      <c r="B37" s="311" t="s">
        <v>38</v>
      </c>
      <c r="C37" s="351">
        <v>18</v>
      </c>
      <c r="D37" s="312">
        <v>463</v>
      </c>
      <c r="E37" s="312">
        <v>16646</v>
      </c>
      <c r="F37" s="312">
        <v>129953</v>
      </c>
      <c r="G37" s="313">
        <v>33104</v>
      </c>
      <c r="H37" s="313">
        <v>43313</v>
      </c>
      <c r="I37" s="327" t="s">
        <v>166</v>
      </c>
      <c r="J37" s="201">
        <v>80750</v>
      </c>
      <c r="K37" s="201">
        <v>46354</v>
      </c>
      <c r="L37" s="201">
        <v>75399</v>
      </c>
      <c r="M37" s="314">
        <v>0</v>
      </c>
      <c r="N37" s="314">
        <v>0</v>
      </c>
      <c r="O37" s="314">
        <v>0</v>
      </c>
      <c r="P37" s="314">
        <v>0</v>
      </c>
      <c r="Q37" s="314">
        <v>0</v>
      </c>
      <c r="R37" s="314">
        <v>0</v>
      </c>
      <c r="S37" s="314">
        <v>0</v>
      </c>
      <c r="T37" s="314">
        <v>0</v>
      </c>
      <c r="U37" s="314">
        <v>0</v>
      </c>
      <c r="V37" s="314">
        <v>18</v>
      </c>
      <c r="W37" s="314">
        <v>463</v>
      </c>
      <c r="X37" s="318" t="s">
        <v>332</v>
      </c>
      <c r="Y37" s="310" t="s">
        <v>37</v>
      </c>
      <c r="Z37" s="395" t="s">
        <v>38</v>
      </c>
      <c r="AA37" s="314">
        <v>16646</v>
      </c>
      <c r="AB37" s="314">
        <v>129953</v>
      </c>
      <c r="AC37" s="316">
        <v>33104</v>
      </c>
      <c r="AD37" s="317">
        <v>43313</v>
      </c>
      <c r="AE37" s="314">
        <v>80750</v>
      </c>
      <c r="AF37" s="314">
        <v>46354</v>
      </c>
      <c r="AG37" s="314">
        <v>75399</v>
      </c>
    </row>
    <row r="38" spans="1:34" s="67" customFormat="1" ht="16.5" customHeight="1">
      <c r="A38" s="310" t="s">
        <v>39</v>
      </c>
      <c r="B38" s="311" t="s">
        <v>40</v>
      </c>
      <c r="C38" s="351">
        <v>29</v>
      </c>
      <c r="D38" s="312">
        <v>1370</v>
      </c>
      <c r="E38" s="312">
        <v>67507</v>
      </c>
      <c r="F38" s="312">
        <v>1414919</v>
      </c>
      <c r="G38" s="313">
        <v>188556</v>
      </c>
      <c r="H38" s="313">
        <v>372778</v>
      </c>
      <c r="I38" s="327" t="s">
        <v>167</v>
      </c>
      <c r="J38" s="201">
        <v>1236007</v>
      </c>
      <c r="K38" s="201">
        <v>254939</v>
      </c>
      <c r="L38" s="201">
        <v>294093</v>
      </c>
      <c r="M38" s="314">
        <v>1</v>
      </c>
      <c r="N38" s="314" t="s">
        <v>203</v>
      </c>
      <c r="O38" s="314" t="s">
        <v>203</v>
      </c>
      <c r="P38" s="314" t="s">
        <v>203</v>
      </c>
      <c r="Q38" s="314" t="s">
        <v>203</v>
      </c>
      <c r="R38" s="314" t="s">
        <v>203</v>
      </c>
      <c r="S38" s="314" t="s">
        <v>203</v>
      </c>
      <c r="T38" s="314" t="s">
        <v>203</v>
      </c>
      <c r="U38" s="314" t="s">
        <v>203</v>
      </c>
      <c r="V38" s="314">
        <v>28</v>
      </c>
      <c r="W38" s="314">
        <v>1309</v>
      </c>
      <c r="X38" s="318" t="s">
        <v>333</v>
      </c>
      <c r="Y38" s="310" t="s">
        <v>39</v>
      </c>
      <c r="Z38" s="395" t="s">
        <v>40</v>
      </c>
      <c r="AA38" s="314">
        <v>65324</v>
      </c>
      <c r="AB38" s="313">
        <v>1397703</v>
      </c>
      <c r="AC38" s="316">
        <v>188036</v>
      </c>
      <c r="AD38" s="317">
        <v>371991</v>
      </c>
      <c r="AE38" s="201">
        <v>1228547</v>
      </c>
      <c r="AF38" s="201">
        <v>244937</v>
      </c>
      <c r="AG38" s="201">
        <v>292775</v>
      </c>
    </row>
    <row r="39" spans="1:34" s="53" customFormat="1" ht="16.5" customHeight="1">
      <c r="A39" s="310" t="s">
        <v>41</v>
      </c>
      <c r="B39" s="311" t="s">
        <v>42</v>
      </c>
      <c r="C39" s="351">
        <v>19</v>
      </c>
      <c r="D39" s="312">
        <v>460</v>
      </c>
      <c r="E39" s="312">
        <v>13313</v>
      </c>
      <c r="F39" s="312">
        <v>58121</v>
      </c>
      <c r="G39" s="313">
        <v>6503</v>
      </c>
      <c r="H39" s="313">
        <v>5873</v>
      </c>
      <c r="I39" s="327" t="s">
        <v>168</v>
      </c>
      <c r="J39" s="201">
        <v>27994</v>
      </c>
      <c r="K39" s="201">
        <v>29197</v>
      </c>
      <c r="L39" s="201">
        <v>39247</v>
      </c>
      <c r="M39" s="314">
        <v>2</v>
      </c>
      <c r="N39" s="314" t="s">
        <v>203</v>
      </c>
      <c r="O39" s="314" t="s">
        <v>203</v>
      </c>
      <c r="P39" s="314" t="s">
        <v>203</v>
      </c>
      <c r="Q39" s="314" t="s">
        <v>203</v>
      </c>
      <c r="R39" s="314" t="s">
        <v>203</v>
      </c>
      <c r="S39" s="314" t="s">
        <v>203</v>
      </c>
      <c r="T39" s="316" t="s">
        <v>203</v>
      </c>
      <c r="U39" s="316" t="s">
        <v>203</v>
      </c>
      <c r="V39" s="314">
        <v>17</v>
      </c>
      <c r="W39" s="314">
        <v>436</v>
      </c>
      <c r="X39" s="318" t="s">
        <v>334</v>
      </c>
      <c r="Y39" s="310" t="s">
        <v>41</v>
      </c>
      <c r="Z39" s="395" t="s">
        <v>42</v>
      </c>
      <c r="AA39" s="314">
        <v>12088</v>
      </c>
      <c r="AB39" s="314">
        <v>50915</v>
      </c>
      <c r="AC39" s="316">
        <v>5873</v>
      </c>
      <c r="AD39" s="317">
        <v>4679</v>
      </c>
      <c r="AE39" s="314">
        <v>24463</v>
      </c>
      <c r="AF39" s="314">
        <v>24960</v>
      </c>
      <c r="AG39" s="314">
        <v>35177</v>
      </c>
    </row>
    <row r="40" spans="1:34" s="17" customFormat="1" ht="16.5" customHeight="1" thickBot="1">
      <c r="A40" s="320" t="s">
        <v>43</v>
      </c>
      <c r="B40" s="321" t="s">
        <v>44</v>
      </c>
      <c r="C40" s="351">
        <v>3</v>
      </c>
      <c r="D40" s="313">
        <v>64</v>
      </c>
      <c r="E40" s="313">
        <v>2601</v>
      </c>
      <c r="F40" s="313">
        <v>14355</v>
      </c>
      <c r="G40" s="313">
        <v>1866</v>
      </c>
      <c r="H40" s="313">
        <v>579</v>
      </c>
      <c r="I40" s="328" t="s">
        <v>169</v>
      </c>
      <c r="J40" s="313">
        <v>6307</v>
      </c>
      <c r="K40" s="313">
        <v>8080</v>
      </c>
      <c r="L40" s="322">
        <v>12233</v>
      </c>
      <c r="M40" s="323">
        <v>0</v>
      </c>
      <c r="N40" s="323">
        <v>0</v>
      </c>
      <c r="O40" s="323">
        <v>0</v>
      </c>
      <c r="P40" s="323">
        <v>0</v>
      </c>
      <c r="Q40" s="323">
        <v>0</v>
      </c>
      <c r="R40" s="323">
        <v>0</v>
      </c>
      <c r="S40" s="314">
        <v>0</v>
      </c>
      <c r="T40" s="314">
        <v>0</v>
      </c>
      <c r="U40" s="314">
        <v>0</v>
      </c>
      <c r="V40" s="314">
        <v>3</v>
      </c>
      <c r="W40" s="323">
        <v>64</v>
      </c>
      <c r="X40" s="324" t="s">
        <v>335</v>
      </c>
      <c r="Y40" s="320" t="s">
        <v>43</v>
      </c>
      <c r="Z40" s="396" t="s">
        <v>44</v>
      </c>
      <c r="AA40" s="314">
        <v>2601</v>
      </c>
      <c r="AB40" s="323">
        <v>14355</v>
      </c>
      <c r="AC40" s="314">
        <v>1866</v>
      </c>
      <c r="AD40" s="314">
        <v>579</v>
      </c>
      <c r="AE40" s="323">
        <v>6307</v>
      </c>
      <c r="AF40" s="323">
        <v>8080</v>
      </c>
      <c r="AG40" s="323">
        <v>12233</v>
      </c>
      <c r="AH40" s="98"/>
    </row>
    <row r="41" spans="1:34" s="102" customFormat="1" ht="9.75" customHeight="1">
      <c r="A41" s="105" t="s">
        <v>363</v>
      </c>
      <c r="B41" s="105"/>
      <c r="C41" s="105"/>
      <c r="D41" s="105"/>
      <c r="E41" s="105"/>
      <c r="F41" s="252"/>
      <c r="G41" s="252"/>
      <c r="H41" s="101" t="s">
        <v>177</v>
      </c>
      <c r="I41" s="105" t="s">
        <v>362</v>
      </c>
      <c r="J41" s="99"/>
      <c r="K41" s="99"/>
      <c r="L41" s="99"/>
      <c r="M41" s="99"/>
      <c r="N41" s="99"/>
      <c r="O41" s="99"/>
      <c r="P41" s="100"/>
      <c r="Q41" s="100"/>
      <c r="R41" s="100"/>
      <c r="S41" s="99"/>
      <c r="T41" s="99"/>
      <c r="U41" s="99"/>
      <c r="V41" s="99"/>
      <c r="W41" s="99"/>
      <c r="X41" s="101" t="s">
        <v>177</v>
      </c>
      <c r="Y41" s="105" t="s">
        <v>362</v>
      </c>
      <c r="Z41" s="105"/>
      <c r="AA41" s="99"/>
      <c r="AB41" s="99"/>
      <c r="AC41" s="99"/>
      <c r="AD41" s="99"/>
      <c r="AE41" s="99"/>
      <c r="AF41" s="99"/>
      <c r="AG41" s="101" t="s">
        <v>177</v>
      </c>
    </row>
    <row r="42" spans="1:34" s="102" customFormat="1" ht="11.1" customHeight="1">
      <c r="A42" s="103" t="s">
        <v>361</v>
      </c>
      <c r="B42" s="253"/>
      <c r="C42" s="254"/>
      <c r="D42" s="253"/>
      <c r="E42" s="255"/>
      <c r="F42" s="254"/>
      <c r="G42" s="254"/>
      <c r="H42" s="254"/>
      <c r="I42" s="103" t="s">
        <v>361</v>
      </c>
      <c r="J42" s="67"/>
      <c r="K42" s="67"/>
      <c r="L42" s="67"/>
      <c r="M42" s="67"/>
      <c r="N42" s="67"/>
      <c r="O42" s="67"/>
      <c r="P42" s="329"/>
      <c r="Q42" s="329"/>
      <c r="R42" s="329"/>
      <c r="S42" s="67"/>
      <c r="T42" s="67"/>
      <c r="U42" s="67"/>
      <c r="V42" s="67"/>
      <c r="W42" s="67"/>
      <c r="X42" s="274"/>
      <c r="Y42" s="238" t="s">
        <v>361</v>
      </c>
      <c r="Z42" s="253"/>
      <c r="AA42" s="67"/>
      <c r="AB42" s="67"/>
      <c r="AC42" s="67"/>
      <c r="AD42" s="67"/>
      <c r="AE42" s="67"/>
      <c r="AF42" s="67"/>
      <c r="AG42" s="67"/>
    </row>
    <row r="43" spans="1:34">
      <c r="S43" s="257"/>
      <c r="T43" s="257"/>
      <c r="U43" s="258"/>
    </row>
    <row r="44" spans="1:34">
      <c r="S44" s="257"/>
      <c r="T44" s="257"/>
      <c r="U44" s="258"/>
    </row>
    <row r="45" spans="1:34">
      <c r="S45" s="257"/>
      <c r="T45" s="257"/>
      <c r="U45" s="258"/>
    </row>
    <row r="46" spans="1:34">
      <c r="S46" s="257"/>
      <c r="T46" s="257"/>
      <c r="U46" s="258"/>
    </row>
    <row r="47" spans="1:34">
      <c r="S47" s="257"/>
      <c r="T47" s="257"/>
      <c r="U47" s="258"/>
    </row>
    <row r="48" spans="1:34">
      <c r="S48" s="257"/>
      <c r="T48" s="257"/>
      <c r="U48" s="258"/>
    </row>
    <row r="49" spans="19:21">
      <c r="S49" s="257"/>
      <c r="T49" s="257"/>
      <c r="U49" s="258"/>
    </row>
    <row r="50" spans="19:21">
      <c r="S50" s="257"/>
      <c r="T50" s="257"/>
      <c r="U50" s="258"/>
    </row>
    <row r="51" spans="19:21">
      <c r="S51" s="257"/>
      <c r="T51" s="257"/>
      <c r="U51" s="258"/>
    </row>
    <row r="52" spans="19:21">
      <c r="S52" s="257"/>
      <c r="T52" s="257"/>
      <c r="U52" s="258"/>
    </row>
    <row r="53" spans="19:21">
      <c r="S53" s="257"/>
      <c r="T53" s="257"/>
      <c r="U53" s="258"/>
    </row>
    <row r="54" spans="19:21">
      <c r="S54" s="257"/>
      <c r="T54" s="257"/>
      <c r="U54" s="258"/>
    </row>
  </sheetData>
  <sheetProtection selectLockedCells="1"/>
  <mergeCells count="58">
    <mergeCell ref="A6:C6"/>
    <mergeCell ref="C7:H7"/>
    <mergeCell ref="A3:H3"/>
    <mergeCell ref="A4:H4"/>
    <mergeCell ref="I7:I11"/>
    <mergeCell ref="D8:D11"/>
    <mergeCell ref="E8:E11"/>
    <mergeCell ref="F8:F11"/>
    <mergeCell ref="I3:P3"/>
    <mergeCell ref="J8:J11"/>
    <mergeCell ref="K8:K11"/>
    <mergeCell ref="L8:L11"/>
    <mergeCell ref="M8:M11"/>
    <mergeCell ref="N8:N11"/>
    <mergeCell ref="O8:O11"/>
    <mergeCell ref="P8:P11"/>
    <mergeCell ref="AH3:AH7"/>
    <mergeCell ref="V8:V11"/>
    <mergeCell ref="W8:W11"/>
    <mergeCell ref="AA8:AA11"/>
    <mergeCell ref="AB8:AB11"/>
    <mergeCell ref="AC8:AD9"/>
    <mergeCell ref="AE8:AE11"/>
    <mergeCell ref="AF8:AF11"/>
    <mergeCell ref="AG8:AG11"/>
    <mergeCell ref="AD10:AD11"/>
    <mergeCell ref="AA7:AG7"/>
    <mergeCell ref="Y3:AG3"/>
    <mergeCell ref="Y4:AG4"/>
    <mergeCell ref="V7:W7"/>
    <mergeCell ref="X7:X11"/>
    <mergeCell ref="Q3:X3"/>
    <mergeCell ref="S8:S11"/>
    <mergeCell ref="T8:T11"/>
    <mergeCell ref="U8:U11"/>
    <mergeCell ref="J7:L7"/>
    <mergeCell ref="G8:H9"/>
    <mergeCell ref="G10:G11"/>
    <mergeCell ref="H10:H11"/>
    <mergeCell ref="M7:P7"/>
    <mergeCell ref="Q7:U7"/>
    <mergeCell ref="Q8:R9"/>
    <mergeCell ref="A16:B16"/>
    <mergeCell ref="Q10:Q11"/>
    <mergeCell ref="R10:R11"/>
    <mergeCell ref="AC10:AC11"/>
    <mergeCell ref="A15:B15"/>
    <mergeCell ref="Y7:Z11"/>
    <mergeCell ref="Y12:Z12"/>
    <mergeCell ref="Y13:Z13"/>
    <mergeCell ref="Y14:Z14"/>
    <mergeCell ref="Y15:Z15"/>
    <mergeCell ref="Y16:Z16"/>
    <mergeCell ref="A14:B14"/>
    <mergeCell ref="A12:B12"/>
    <mergeCell ref="A13:B13"/>
    <mergeCell ref="A7:B11"/>
    <mergeCell ref="C8:C11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8" max="41" man="1"/>
    <brk id="16" max="41" man="1"/>
    <brk id="24" max="4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27"/>
  <sheetViews>
    <sheetView view="pageBreakPreview" zoomScaleNormal="100" zoomScaleSheetLayoutView="100" workbookViewId="0">
      <selection activeCell="K14" sqref="K14"/>
    </sheetView>
  </sheetViews>
  <sheetFormatPr defaultRowHeight="14.25"/>
  <cols>
    <col min="1" max="1" width="7.625" style="23" customWidth="1"/>
    <col min="2" max="2" width="10.625" style="23" customWidth="1"/>
    <col min="3" max="3" width="8.375" style="24" customWidth="1"/>
    <col min="4" max="4" width="8.125" style="24" customWidth="1"/>
    <col min="5" max="5" width="9.625" style="24" customWidth="1"/>
    <col min="6" max="6" width="9.875" style="24" customWidth="1"/>
    <col min="7" max="7" width="9.875" style="63" customWidth="1"/>
    <col min="8" max="9" width="9.125" style="24" customWidth="1"/>
    <col min="10" max="16384" width="9" style="24"/>
  </cols>
  <sheetData>
    <row r="1" spans="1:23" s="117" customFormat="1" ht="14.1" customHeight="1">
      <c r="A1" s="113"/>
      <c r="B1" s="113"/>
      <c r="C1" s="114"/>
      <c r="D1" s="114"/>
      <c r="E1" s="114"/>
      <c r="F1" s="114"/>
      <c r="G1" s="145"/>
      <c r="H1" s="114"/>
      <c r="I1" s="115" t="s">
        <v>501</v>
      </c>
    </row>
    <row r="2" spans="1:23" s="22" customFormat="1" ht="14.1" customHeight="1">
      <c r="A2" s="11"/>
      <c r="B2" s="11"/>
      <c r="C2" s="24"/>
      <c r="D2" s="24"/>
      <c r="E2" s="24"/>
      <c r="F2" s="24"/>
      <c r="G2" s="63"/>
      <c r="H2" s="24"/>
      <c r="I2" s="24"/>
    </row>
    <row r="3" spans="1:23" s="26" customFormat="1" ht="20.100000000000001" customHeight="1">
      <c r="A3" s="481" t="s">
        <v>336</v>
      </c>
      <c r="B3" s="481"/>
      <c r="C3" s="481"/>
      <c r="D3" s="481"/>
      <c r="E3" s="481"/>
      <c r="F3" s="481"/>
      <c r="G3" s="481"/>
      <c r="H3" s="481"/>
      <c r="I3" s="481"/>
      <c r="J3" s="325"/>
    </row>
    <row r="4" spans="1:23" s="27" customFormat="1" ht="24" customHeight="1">
      <c r="A4" s="500" t="s">
        <v>415</v>
      </c>
      <c r="B4" s="500"/>
      <c r="C4" s="500"/>
      <c r="D4" s="500"/>
      <c r="E4" s="500"/>
      <c r="F4" s="500"/>
      <c r="G4" s="500"/>
      <c r="H4" s="500"/>
      <c r="I4" s="500"/>
    </row>
    <row r="5" spans="1:23" s="14" customFormat="1" ht="18" customHeight="1" thickBot="1">
      <c r="A5" s="14" t="s">
        <v>0</v>
      </c>
      <c r="I5" s="15" t="s">
        <v>337</v>
      </c>
    </row>
    <row r="6" spans="1:23" s="13" customFormat="1" ht="15" customHeight="1">
      <c r="A6" s="494" t="s">
        <v>398</v>
      </c>
      <c r="B6" s="495"/>
      <c r="C6" s="460" t="s">
        <v>402</v>
      </c>
      <c r="D6" s="461" t="s">
        <v>338</v>
      </c>
      <c r="E6" s="461" t="s">
        <v>189</v>
      </c>
      <c r="F6" s="501" t="s">
        <v>339</v>
      </c>
      <c r="G6" s="461" t="s">
        <v>340</v>
      </c>
      <c r="H6" s="461" t="s">
        <v>401</v>
      </c>
      <c r="I6" s="491" t="s">
        <v>400</v>
      </c>
    </row>
    <row r="7" spans="1:23" s="13" customFormat="1" ht="15" customHeight="1">
      <c r="A7" s="496"/>
      <c r="B7" s="497"/>
      <c r="C7" s="452"/>
      <c r="D7" s="456"/>
      <c r="E7" s="456"/>
      <c r="F7" s="502"/>
      <c r="G7" s="456"/>
      <c r="H7" s="456"/>
      <c r="I7" s="492"/>
      <c r="W7" s="80" t="s">
        <v>341</v>
      </c>
    </row>
    <row r="8" spans="1:23" s="13" customFormat="1" ht="15" customHeight="1">
      <c r="A8" s="496"/>
      <c r="B8" s="497"/>
      <c r="C8" s="452"/>
      <c r="D8" s="456"/>
      <c r="E8" s="456"/>
      <c r="F8" s="502"/>
      <c r="G8" s="456"/>
      <c r="H8" s="456"/>
      <c r="I8" s="492"/>
    </row>
    <row r="9" spans="1:23" s="13" customFormat="1" ht="15" customHeight="1">
      <c r="A9" s="496"/>
      <c r="B9" s="497"/>
      <c r="C9" s="452"/>
      <c r="D9" s="456"/>
      <c r="E9" s="456"/>
      <c r="F9" s="502"/>
      <c r="G9" s="456"/>
      <c r="H9" s="456"/>
      <c r="I9" s="492"/>
    </row>
    <row r="10" spans="1:23" s="13" customFormat="1" ht="15" customHeight="1">
      <c r="A10" s="496"/>
      <c r="B10" s="497"/>
      <c r="C10" s="452"/>
      <c r="D10" s="456"/>
      <c r="E10" s="456"/>
      <c r="F10" s="502"/>
      <c r="G10" s="456"/>
      <c r="H10" s="456"/>
      <c r="I10" s="492"/>
    </row>
    <row r="11" spans="1:23" s="13" customFormat="1" ht="15" customHeight="1">
      <c r="A11" s="498"/>
      <c r="B11" s="499"/>
      <c r="C11" s="453"/>
      <c r="D11" s="457"/>
      <c r="E11" s="457"/>
      <c r="F11" s="503"/>
      <c r="G11" s="457"/>
      <c r="H11" s="457"/>
      <c r="I11" s="493"/>
    </row>
    <row r="12" spans="1:23" s="16" customFormat="1" ht="38.25" customHeight="1">
      <c r="A12" s="504">
        <v>2017</v>
      </c>
      <c r="B12" s="505"/>
      <c r="C12" s="331">
        <v>5113</v>
      </c>
      <c r="D12" s="331">
        <v>251794</v>
      </c>
      <c r="E12" s="331">
        <v>11366281</v>
      </c>
      <c r="F12" s="331">
        <v>142960476</v>
      </c>
      <c r="G12" s="332">
        <v>97135322</v>
      </c>
      <c r="H12" s="331">
        <v>47153831</v>
      </c>
      <c r="I12" s="331">
        <v>45150189</v>
      </c>
    </row>
    <row r="13" spans="1:23" s="16" customFormat="1" ht="38.25" customHeight="1">
      <c r="A13" s="506">
        <v>2018</v>
      </c>
      <c r="B13" s="507"/>
      <c r="C13" s="331">
        <v>5188</v>
      </c>
      <c r="D13" s="331">
        <v>249333</v>
      </c>
      <c r="E13" s="331">
        <v>11680968</v>
      </c>
      <c r="F13" s="331">
        <v>141820455</v>
      </c>
      <c r="G13" s="332">
        <v>95853219</v>
      </c>
      <c r="H13" s="331">
        <v>46735228</v>
      </c>
      <c r="I13" s="331">
        <v>47032265</v>
      </c>
    </row>
    <row r="14" spans="1:23" s="16" customFormat="1" ht="38.25" customHeight="1">
      <c r="A14" s="506">
        <v>2019</v>
      </c>
      <c r="B14" s="507"/>
      <c r="C14" s="331">
        <v>5175</v>
      </c>
      <c r="D14" s="331">
        <v>240214</v>
      </c>
      <c r="E14" s="331">
        <v>11523341</v>
      </c>
      <c r="F14" s="331">
        <v>139308461</v>
      </c>
      <c r="G14" s="332">
        <v>93939522</v>
      </c>
      <c r="H14" s="331">
        <v>45920681</v>
      </c>
      <c r="I14" s="331">
        <v>46441430</v>
      </c>
    </row>
    <row r="15" spans="1:23" s="16" customFormat="1" ht="38.25" customHeight="1">
      <c r="A15" s="506">
        <v>2020</v>
      </c>
      <c r="B15" s="507"/>
      <c r="C15" s="331">
        <v>5345</v>
      </c>
      <c r="D15" s="331">
        <v>235164</v>
      </c>
      <c r="E15" s="331">
        <v>11808172</v>
      </c>
      <c r="F15" s="331">
        <v>130916398</v>
      </c>
      <c r="G15" s="332">
        <v>86045658</v>
      </c>
      <c r="H15" s="331">
        <v>44602187</v>
      </c>
      <c r="I15" s="331">
        <v>49559846</v>
      </c>
    </row>
    <row r="16" spans="1:23" s="16" customFormat="1" ht="38.25" customHeight="1">
      <c r="A16" s="508">
        <v>2021</v>
      </c>
      <c r="B16" s="509"/>
      <c r="C16" s="303">
        <f>SUM(C18:C24)</f>
        <v>5357</v>
      </c>
      <c r="D16" s="303">
        <f t="shared" ref="D16:I16" si="0">SUM(D18:D24)</f>
        <v>235117</v>
      </c>
      <c r="E16" s="303">
        <f t="shared" si="0"/>
        <v>12877226</v>
      </c>
      <c r="F16" s="303">
        <f t="shared" si="0"/>
        <v>156402524</v>
      </c>
      <c r="G16" s="303">
        <f t="shared" si="0"/>
        <v>104811209</v>
      </c>
      <c r="H16" s="303">
        <f t="shared" si="0"/>
        <v>53657052</v>
      </c>
      <c r="I16" s="303">
        <f t="shared" si="0"/>
        <v>49963413</v>
      </c>
    </row>
    <row r="17" spans="1:34" s="13" customFormat="1" ht="12" customHeight="1">
      <c r="A17" s="333"/>
      <c r="B17" s="340"/>
      <c r="C17" s="334"/>
      <c r="D17" s="334"/>
      <c r="E17" s="334"/>
      <c r="F17" s="334"/>
      <c r="G17" s="335"/>
      <c r="H17" s="334"/>
      <c r="I17" s="334"/>
    </row>
    <row r="18" spans="1:34" s="13" customFormat="1" ht="39.950000000000003" customHeight="1">
      <c r="A18" s="336" t="s">
        <v>403</v>
      </c>
      <c r="B18" s="341" t="s">
        <v>409</v>
      </c>
      <c r="C18" s="337">
        <v>2733</v>
      </c>
      <c r="D18" s="337">
        <v>36510</v>
      </c>
      <c r="E18" s="337">
        <v>1391057</v>
      </c>
      <c r="F18" s="337">
        <v>11204750</v>
      </c>
      <c r="G18" s="337">
        <v>7275712</v>
      </c>
      <c r="H18" s="337">
        <v>3980015</v>
      </c>
      <c r="I18" s="344">
        <v>5352776</v>
      </c>
    </row>
    <row r="19" spans="1:34" s="13" customFormat="1" ht="39.950000000000003" customHeight="1">
      <c r="A19" s="310" t="s">
        <v>404</v>
      </c>
      <c r="B19" s="342" t="s">
        <v>410</v>
      </c>
      <c r="C19" s="337">
        <v>1835</v>
      </c>
      <c r="D19" s="337">
        <v>54924</v>
      </c>
      <c r="E19" s="337">
        <v>2242832</v>
      </c>
      <c r="F19" s="337">
        <v>20961895</v>
      </c>
      <c r="G19" s="337">
        <v>14110475</v>
      </c>
      <c r="H19" s="337">
        <v>6995187</v>
      </c>
      <c r="I19" s="344">
        <v>8138597</v>
      </c>
    </row>
    <row r="20" spans="1:34" s="13" customFormat="1" ht="39.950000000000003" customHeight="1">
      <c r="A20" s="310" t="s">
        <v>405</v>
      </c>
      <c r="B20" s="342" t="s">
        <v>411</v>
      </c>
      <c r="C20" s="337">
        <v>457</v>
      </c>
      <c r="D20" s="337">
        <v>30640</v>
      </c>
      <c r="E20" s="337">
        <v>1369210</v>
      </c>
      <c r="F20" s="337">
        <v>12619414</v>
      </c>
      <c r="G20" s="337">
        <v>8553568</v>
      </c>
      <c r="H20" s="337">
        <v>4151298</v>
      </c>
      <c r="I20" s="344">
        <v>4658716</v>
      </c>
    </row>
    <row r="21" spans="1:34" s="13" customFormat="1" ht="39.950000000000003" customHeight="1">
      <c r="A21" s="310" t="s">
        <v>406</v>
      </c>
      <c r="B21" s="342" t="s">
        <v>412</v>
      </c>
      <c r="C21" s="337">
        <v>186</v>
      </c>
      <c r="D21" s="337">
        <v>25477</v>
      </c>
      <c r="E21" s="337">
        <v>1287062</v>
      </c>
      <c r="F21" s="337">
        <v>14083580</v>
      </c>
      <c r="G21" s="337">
        <v>9525056</v>
      </c>
      <c r="H21" s="337">
        <v>4727912</v>
      </c>
      <c r="I21" s="344">
        <v>4195991</v>
      </c>
    </row>
    <row r="22" spans="1:34" s="13" customFormat="1" ht="39.950000000000003" customHeight="1">
      <c r="A22" s="310" t="s">
        <v>407</v>
      </c>
      <c r="B22" s="342" t="s">
        <v>413</v>
      </c>
      <c r="C22" s="337">
        <v>64</v>
      </c>
      <c r="D22" s="337">
        <v>15651</v>
      </c>
      <c r="E22" s="337">
        <v>842040</v>
      </c>
      <c r="F22" s="337">
        <v>10996093</v>
      </c>
      <c r="G22" s="337">
        <v>7951586</v>
      </c>
      <c r="H22" s="337">
        <v>3276182</v>
      </c>
      <c r="I22" s="344">
        <v>2942136</v>
      </c>
    </row>
    <row r="23" spans="1:34" s="13" customFormat="1" ht="39.950000000000003" customHeight="1">
      <c r="A23" s="310" t="s">
        <v>408</v>
      </c>
      <c r="B23" s="342" t="s">
        <v>414</v>
      </c>
      <c r="C23" s="337">
        <v>41</v>
      </c>
      <c r="D23" s="337">
        <v>15476</v>
      </c>
      <c r="E23" s="337">
        <v>923591</v>
      </c>
      <c r="F23" s="337">
        <v>11410510</v>
      </c>
      <c r="G23" s="337">
        <v>7644946</v>
      </c>
      <c r="H23" s="337">
        <v>4037017</v>
      </c>
      <c r="I23" s="344">
        <v>3846930</v>
      </c>
    </row>
    <row r="24" spans="1:34" s="81" customFormat="1" ht="39.950000000000003" customHeight="1" thickBot="1">
      <c r="A24" s="320" t="s">
        <v>342</v>
      </c>
      <c r="B24" s="343" t="s">
        <v>399</v>
      </c>
      <c r="C24" s="338">
        <v>41</v>
      </c>
      <c r="D24" s="338">
        <v>56439</v>
      </c>
      <c r="E24" s="338">
        <v>4821434</v>
      </c>
      <c r="F24" s="338">
        <v>75126282</v>
      </c>
      <c r="G24" s="339">
        <v>49749866</v>
      </c>
      <c r="H24" s="338">
        <v>26489441</v>
      </c>
      <c r="I24" s="338">
        <v>20828267</v>
      </c>
    </row>
    <row r="25" spans="1:34" s="18" customFormat="1" ht="11.1" customHeight="1">
      <c r="A25" s="105" t="s">
        <v>365</v>
      </c>
      <c r="B25" s="105"/>
      <c r="C25" s="82"/>
      <c r="D25" s="82"/>
      <c r="E25" s="83"/>
      <c r="F25" s="83"/>
      <c r="G25" s="146"/>
      <c r="H25" s="83"/>
      <c r="I25" s="84" t="s">
        <v>344</v>
      </c>
    </row>
    <row r="26" spans="1:34" s="20" customFormat="1" ht="11.1" customHeight="1">
      <c r="A26" s="238" t="s">
        <v>360</v>
      </c>
      <c r="B26" s="238"/>
      <c r="C26" s="85"/>
      <c r="D26" s="85"/>
      <c r="E26" s="86"/>
      <c r="F26" s="86"/>
      <c r="G26" s="67"/>
      <c r="H26" s="18"/>
      <c r="I26" s="18"/>
      <c r="J26" s="77"/>
      <c r="K26" s="77"/>
      <c r="L26" s="77"/>
      <c r="M26" s="77"/>
      <c r="N26" s="77"/>
      <c r="O26" s="77"/>
      <c r="P26" s="77"/>
      <c r="Q26" s="77"/>
      <c r="R26" s="77"/>
      <c r="S26" s="8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47"/>
    </row>
    <row r="27" spans="1:34" s="20" customFormat="1" ht="10.5">
      <c r="A27" s="103"/>
      <c r="B27" s="103"/>
      <c r="C27" s="85"/>
      <c r="D27" s="85"/>
      <c r="E27" s="86"/>
      <c r="F27" s="86"/>
      <c r="G27" s="67"/>
      <c r="H27" s="18"/>
      <c r="I27" s="18"/>
      <c r="J27" s="77"/>
      <c r="K27" s="77"/>
      <c r="L27" s="77"/>
      <c r="M27" s="77"/>
      <c r="N27" s="77"/>
      <c r="O27" s="77"/>
      <c r="P27" s="77"/>
      <c r="Q27" s="77"/>
      <c r="R27" s="77"/>
      <c r="S27" s="8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47"/>
    </row>
  </sheetData>
  <sheetProtection selectLockedCells="1"/>
  <mergeCells count="15">
    <mergeCell ref="A12:B12"/>
    <mergeCell ref="A13:B13"/>
    <mergeCell ref="A14:B14"/>
    <mergeCell ref="A15:B15"/>
    <mergeCell ref="A16:B16"/>
    <mergeCell ref="H6:H11"/>
    <mergeCell ref="I6:I11"/>
    <mergeCell ref="A6:B11"/>
    <mergeCell ref="A3:I3"/>
    <mergeCell ref="A4:I4"/>
    <mergeCell ref="C6:C11"/>
    <mergeCell ref="D6:D11"/>
    <mergeCell ref="E6:E11"/>
    <mergeCell ref="F6:F11"/>
    <mergeCell ref="G6:G11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130"/>
  <sheetViews>
    <sheetView view="pageBreakPreview" topLeftCell="A19" zoomScale="115" zoomScaleNormal="100" zoomScaleSheetLayoutView="115" workbookViewId="0">
      <selection activeCell="H44" sqref="H44"/>
    </sheetView>
  </sheetViews>
  <sheetFormatPr defaultRowHeight="14.25"/>
  <cols>
    <col min="1" max="1" width="27.625" style="62" customWidth="1"/>
    <col min="2" max="2" width="9.875" style="79" customWidth="1"/>
    <col min="3" max="4" width="11.375" style="79" customWidth="1"/>
    <col min="5" max="5" width="11.125" style="79" customWidth="1"/>
    <col min="6" max="6" width="11.125" style="51" customWidth="1"/>
    <col min="7" max="7" width="11.625" style="51" customWidth="1"/>
    <col min="8" max="8" width="14.125" style="51" customWidth="1"/>
    <col min="9" max="9" width="56.625" style="62" customWidth="1"/>
    <col min="10" max="16384" width="9" style="51"/>
  </cols>
  <sheetData>
    <row r="1" spans="1:10" s="109" customFormat="1" ht="14.1" customHeight="1">
      <c r="A1" s="112" t="s">
        <v>502</v>
      </c>
      <c r="B1" s="112"/>
      <c r="C1" s="112"/>
      <c r="D1" s="112"/>
      <c r="E1" s="112"/>
      <c r="F1" s="112"/>
      <c r="G1" s="112"/>
      <c r="H1" s="112"/>
      <c r="I1" s="111" t="s">
        <v>503</v>
      </c>
    </row>
    <row r="2" spans="1:10" ht="14.1" customHeight="1">
      <c r="A2" s="48"/>
      <c r="B2" s="49"/>
      <c r="C2" s="49"/>
      <c r="D2" s="49"/>
      <c r="E2" s="49"/>
      <c r="F2" s="49"/>
      <c r="G2" s="49"/>
      <c r="H2" s="49"/>
      <c r="I2" s="50"/>
    </row>
    <row r="3" spans="1:10" s="59" customFormat="1" ht="20.100000000000001" customHeight="1">
      <c r="A3" s="516" t="s">
        <v>345</v>
      </c>
      <c r="B3" s="516"/>
      <c r="C3" s="516"/>
      <c r="D3" s="516"/>
      <c r="E3" s="516"/>
      <c r="F3" s="516"/>
      <c r="G3" s="500" t="s">
        <v>346</v>
      </c>
      <c r="H3" s="500"/>
      <c r="I3" s="500"/>
      <c r="J3" s="155"/>
    </row>
    <row r="4" spans="1:10" s="59" customFormat="1" ht="24" customHeight="1">
      <c r="E4" s="186"/>
      <c r="F4" s="397"/>
      <c r="G4" s="397"/>
      <c r="H4" s="397"/>
      <c r="I4" s="385"/>
    </row>
    <row r="5" spans="1:10" s="55" customFormat="1" ht="18" customHeight="1" thickBot="1">
      <c r="A5" s="55" t="s">
        <v>0</v>
      </c>
      <c r="I5" s="52" t="s">
        <v>94</v>
      </c>
    </row>
    <row r="6" spans="1:10" s="53" customFormat="1" ht="12" customHeight="1">
      <c r="A6" s="517" t="s">
        <v>347</v>
      </c>
      <c r="B6" s="520" t="s">
        <v>348</v>
      </c>
      <c r="C6" s="523" t="s">
        <v>349</v>
      </c>
      <c r="D6" s="526" t="s">
        <v>178</v>
      </c>
      <c r="E6" s="529" t="s">
        <v>95</v>
      </c>
      <c r="F6" s="532" t="s">
        <v>96</v>
      </c>
      <c r="G6" s="523" t="s">
        <v>350</v>
      </c>
      <c r="H6" s="510" t="s">
        <v>417</v>
      </c>
      <c r="I6" s="513" t="s">
        <v>351</v>
      </c>
    </row>
    <row r="7" spans="1:10" s="53" customFormat="1" ht="12" customHeight="1">
      <c r="A7" s="518"/>
      <c r="B7" s="521"/>
      <c r="C7" s="524"/>
      <c r="D7" s="527"/>
      <c r="E7" s="530"/>
      <c r="F7" s="533"/>
      <c r="G7" s="524"/>
      <c r="H7" s="511"/>
      <c r="I7" s="514"/>
    </row>
    <row r="8" spans="1:10" s="53" customFormat="1" ht="12" customHeight="1">
      <c r="A8" s="518"/>
      <c r="B8" s="521"/>
      <c r="C8" s="524"/>
      <c r="D8" s="527"/>
      <c r="E8" s="530"/>
      <c r="F8" s="533"/>
      <c r="G8" s="524"/>
      <c r="H8" s="511"/>
      <c r="I8" s="514"/>
    </row>
    <row r="9" spans="1:10" s="53" customFormat="1" ht="12" customHeight="1">
      <c r="A9" s="518"/>
      <c r="B9" s="521"/>
      <c r="C9" s="524"/>
      <c r="D9" s="527"/>
      <c r="E9" s="530"/>
      <c r="F9" s="533"/>
      <c r="G9" s="524"/>
      <c r="H9" s="511"/>
      <c r="I9" s="514"/>
    </row>
    <row r="10" spans="1:10" s="53" customFormat="1" ht="12" customHeight="1">
      <c r="A10" s="518"/>
      <c r="B10" s="521"/>
      <c r="C10" s="524"/>
      <c r="D10" s="527"/>
      <c r="E10" s="530"/>
      <c r="F10" s="533"/>
      <c r="G10" s="524"/>
      <c r="H10" s="511"/>
      <c r="I10" s="514"/>
    </row>
    <row r="11" spans="1:10" s="53" customFormat="1" ht="12" customHeight="1">
      <c r="A11" s="519"/>
      <c r="B11" s="522"/>
      <c r="C11" s="525"/>
      <c r="D11" s="528"/>
      <c r="E11" s="531"/>
      <c r="F11" s="534"/>
      <c r="G11" s="525"/>
      <c r="H11" s="512"/>
      <c r="I11" s="515"/>
    </row>
    <row r="12" spans="1:10" s="54" customFormat="1" ht="17.100000000000001" customHeight="1">
      <c r="A12" s="259" t="s">
        <v>97</v>
      </c>
      <c r="B12" s="197">
        <v>5357</v>
      </c>
      <c r="C12" s="352">
        <v>235117</v>
      </c>
      <c r="D12" s="352">
        <v>12877226</v>
      </c>
      <c r="E12" s="352">
        <v>156402524</v>
      </c>
      <c r="F12" s="352">
        <v>104811209</v>
      </c>
      <c r="G12" s="352">
        <v>53657052</v>
      </c>
      <c r="H12" s="353">
        <v>49963413</v>
      </c>
      <c r="I12" s="260" t="s">
        <v>98</v>
      </c>
    </row>
    <row r="13" spans="1:10" s="54" customFormat="1" ht="8.65" customHeight="1">
      <c r="A13" s="259"/>
      <c r="B13" s="199"/>
      <c r="C13" s="354"/>
      <c r="D13" s="354"/>
      <c r="E13" s="354"/>
      <c r="F13" s="355"/>
      <c r="G13" s="355"/>
      <c r="H13" s="356"/>
      <c r="I13" s="68"/>
    </row>
    <row r="14" spans="1:10" s="55" customFormat="1" ht="17.100000000000001" customHeight="1">
      <c r="A14" s="261" t="s">
        <v>46</v>
      </c>
      <c r="B14" s="197">
        <v>40</v>
      </c>
      <c r="C14" s="352">
        <v>888</v>
      </c>
      <c r="D14" s="352">
        <v>38869</v>
      </c>
      <c r="E14" s="352">
        <v>242917</v>
      </c>
      <c r="F14" s="352">
        <v>64570</v>
      </c>
      <c r="G14" s="352">
        <v>177104</v>
      </c>
      <c r="H14" s="353">
        <v>134030</v>
      </c>
      <c r="I14" s="69" t="s">
        <v>99</v>
      </c>
    </row>
    <row r="15" spans="1:10" s="55" customFormat="1" ht="17.100000000000001" customHeight="1">
      <c r="A15" s="262" t="s">
        <v>100</v>
      </c>
      <c r="B15" s="370">
        <v>1</v>
      </c>
      <c r="C15" s="357" t="s">
        <v>203</v>
      </c>
      <c r="D15" s="357" t="s">
        <v>523</v>
      </c>
      <c r="E15" s="357" t="s">
        <v>203</v>
      </c>
      <c r="F15" s="357" t="s">
        <v>203</v>
      </c>
      <c r="G15" s="357" t="s">
        <v>203</v>
      </c>
      <c r="H15" s="358" t="s">
        <v>203</v>
      </c>
      <c r="I15" s="71" t="s">
        <v>352</v>
      </c>
    </row>
    <row r="16" spans="1:10" s="66" customFormat="1" ht="17.100000000000001" customHeight="1">
      <c r="A16" s="263" t="s">
        <v>101</v>
      </c>
      <c r="B16" s="371">
        <v>39</v>
      </c>
      <c r="C16" s="359">
        <v>827</v>
      </c>
      <c r="D16" s="359">
        <v>36686</v>
      </c>
      <c r="E16" s="357">
        <v>225701</v>
      </c>
      <c r="F16" s="357">
        <v>57110</v>
      </c>
      <c r="G16" s="357">
        <v>167102</v>
      </c>
      <c r="H16" s="360">
        <v>132712</v>
      </c>
      <c r="I16" s="70" t="s">
        <v>47</v>
      </c>
    </row>
    <row r="17" spans="1:9" s="66" customFormat="1" ht="9.9499999999999993" customHeight="1">
      <c r="A17" s="263"/>
      <c r="B17" s="200"/>
      <c r="C17" s="361"/>
      <c r="D17" s="361"/>
      <c r="E17" s="362"/>
      <c r="F17" s="363"/>
      <c r="G17" s="363"/>
      <c r="H17" s="364"/>
      <c r="I17" s="71"/>
    </row>
    <row r="18" spans="1:9" s="72" customFormat="1" ht="17.100000000000001" customHeight="1">
      <c r="A18" s="264" t="s">
        <v>102</v>
      </c>
      <c r="B18" s="198">
        <v>5317</v>
      </c>
      <c r="C18" s="352">
        <v>234229</v>
      </c>
      <c r="D18" s="352">
        <v>12838357</v>
      </c>
      <c r="E18" s="352">
        <v>156159607</v>
      </c>
      <c r="F18" s="352">
        <v>104746639</v>
      </c>
      <c r="G18" s="352">
        <v>53479948</v>
      </c>
      <c r="H18" s="353">
        <v>49829383</v>
      </c>
      <c r="I18" s="69" t="s">
        <v>103</v>
      </c>
    </row>
    <row r="19" spans="1:9" s="72" customFormat="1" ht="15.95" customHeight="1">
      <c r="A19" s="265" t="s">
        <v>104</v>
      </c>
      <c r="B19" s="365">
        <v>411</v>
      </c>
      <c r="C19" s="365">
        <v>13230</v>
      </c>
      <c r="D19" s="365">
        <v>456489</v>
      </c>
      <c r="E19" s="365">
        <v>5298014</v>
      </c>
      <c r="F19" s="365">
        <v>3590834</v>
      </c>
      <c r="G19" s="365">
        <v>1716635</v>
      </c>
      <c r="H19" s="360">
        <v>1625508</v>
      </c>
      <c r="I19" s="70" t="s">
        <v>353</v>
      </c>
    </row>
    <row r="20" spans="1:9" s="73" customFormat="1" ht="15.95" customHeight="1">
      <c r="A20" s="265" t="s">
        <v>105</v>
      </c>
      <c r="B20" s="365">
        <v>29</v>
      </c>
      <c r="C20" s="365">
        <v>1113</v>
      </c>
      <c r="D20" s="365">
        <v>44674</v>
      </c>
      <c r="E20" s="365">
        <v>290856</v>
      </c>
      <c r="F20" s="365">
        <v>160319</v>
      </c>
      <c r="G20" s="365">
        <v>126808</v>
      </c>
      <c r="H20" s="360">
        <v>229359</v>
      </c>
      <c r="I20" s="70" t="s">
        <v>179</v>
      </c>
    </row>
    <row r="21" spans="1:9" s="72" customFormat="1" ht="15.95" customHeight="1">
      <c r="A21" s="265" t="s">
        <v>106</v>
      </c>
      <c r="B21" s="365">
        <v>3</v>
      </c>
      <c r="C21" s="357">
        <v>465</v>
      </c>
      <c r="D21" s="357">
        <v>37203</v>
      </c>
      <c r="E21" s="357">
        <v>1013365</v>
      </c>
      <c r="F21" s="357">
        <v>432359</v>
      </c>
      <c r="G21" s="357">
        <v>579466</v>
      </c>
      <c r="H21" s="366">
        <v>169390</v>
      </c>
      <c r="I21" s="70" t="s">
        <v>180</v>
      </c>
    </row>
    <row r="22" spans="1:9" s="74" customFormat="1" ht="15.95" customHeight="1">
      <c r="A22" s="265" t="s">
        <v>107</v>
      </c>
      <c r="B22" s="365">
        <v>398</v>
      </c>
      <c r="C22" s="365">
        <v>10851</v>
      </c>
      <c r="D22" s="365">
        <v>465185</v>
      </c>
      <c r="E22" s="365">
        <v>3869805</v>
      </c>
      <c r="F22" s="365">
        <v>2337772</v>
      </c>
      <c r="G22" s="365">
        <v>1512601</v>
      </c>
      <c r="H22" s="360">
        <v>1950865</v>
      </c>
      <c r="I22" s="70" t="s">
        <v>181</v>
      </c>
    </row>
    <row r="23" spans="1:9" s="74" customFormat="1" ht="15.95" customHeight="1">
      <c r="A23" s="265" t="s">
        <v>108</v>
      </c>
      <c r="B23" s="365">
        <v>23</v>
      </c>
      <c r="C23" s="365">
        <v>694</v>
      </c>
      <c r="D23" s="365">
        <v>16640</v>
      </c>
      <c r="E23" s="365">
        <v>63637</v>
      </c>
      <c r="F23" s="365">
        <v>36122</v>
      </c>
      <c r="G23" s="365">
        <v>27515</v>
      </c>
      <c r="H23" s="360">
        <v>17095</v>
      </c>
      <c r="I23" s="70" t="s">
        <v>182</v>
      </c>
    </row>
    <row r="24" spans="1:9" s="74" customFormat="1" ht="15.95" customHeight="1">
      <c r="A24" s="265" t="s">
        <v>109</v>
      </c>
      <c r="B24" s="365">
        <v>3</v>
      </c>
      <c r="C24" s="367">
        <v>94</v>
      </c>
      <c r="D24" s="367">
        <v>2173</v>
      </c>
      <c r="E24" s="367">
        <v>13411</v>
      </c>
      <c r="F24" s="367">
        <v>7439</v>
      </c>
      <c r="G24" s="367">
        <v>5908</v>
      </c>
      <c r="H24" s="360">
        <v>3026</v>
      </c>
      <c r="I24" s="70" t="s">
        <v>110</v>
      </c>
    </row>
    <row r="25" spans="1:9" s="74" customFormat="1" ht="15.95" customHeight="1">
      <c r="A25" s="265" t="s">
        <v>491</v>
      </c>
      <c r="B25" s="365">
        <v>66</v>
      </c>
      <c r="C25" s="365">
        <v>1000</v>
      </c>
      <c r="D25" s="365">
        <v>35516</v>
      </c>
      <c r="E25" s="365">
        <v>301142</v>
      </c>
      <c r="F25" s="365">
        <v>197954</v>
      </c>
      <c r="G25" s="365">
        <v>104641</v>
      </c>
      <c r="H25" s="360">
        <v>137248</v>
      </c>
      <c r="I25" s="70" t="s">
        <v>111</v>
      </c>
    </row>
    <row r="26" spans="1:9" s="74" customFormat="1" ht="15.95" customHeight="1">
      <c r="A26" s="265" t="s">
        <v>48</v>
      </c>
      <c r="B26" s="365">
        <v>130</v>
      </c>
      <c r="C26" s="365">
        <v>3802</v>
      </c>
      <c r="D26" s="365">
        <v>176682</v>
      </c>
      <c r="E26" s="365">
        <v>1691558</v>
      </c>
      <c r="F26" s="365">
        <v>1021053</v>
      </c>
      <c r="G26" s="365">
        <v>674666</v>
      </c>
      <c r="H26" s="360">
        <v>607718</v>
      </c>
      <c r="I26" s="70" t="s">
        <v>49</v>
      </c>
    </row>
    <row r="27" spans="1:9" s="74" customFormat="1" ht="15.95" customHeight="1">
      <c r="A27" s="265" t="s">
        <v>50</v>
      </c>
      <c r="B27" s="365">
        <v>9</v>
      </c>
      <c r="C27" s="365">
        <v>190</v>
      </c>
      <c r="D27" s="365">
        <v>5844</v>
      </c>
      <c r="E27" s="365">
        <v>19552</v>
      </c>
      <c r="F27" s="365">
        <v>8972</v>
      </c>
      <c r="G27" s="365">
        <v>10544</v>
      </c>
      <c r="H27" s="360">
        <v>13777</v>
      </c>
      <c r="I27" s="70" t="s">
        <v>112</v>
      </c>
    </row>
    <row r="28" spans="1:9" s="74" customFormat="1" ht="15.95" customHeight="1">
      <c r="A28" s="265" t="s">
        <v>113</v>
      </c>
      <c r="B28" s="365">
        <v>21</v>
      </c>
      <c r="C28" s="365">
        <v>416</v>
      </c>
      <c r="D28" s="365">
        <v>19724</v>
      </c>
      <c r="E28" s="365">
        <v>212937</v>
      </c>
      <c r="F28" s="365">
        <v>136587</v>
      </c>
      <c r="G28" s="365">
        <v>77419</v>
      </c>
      <c r="H28" s="360" t="s">
        <v>492</v>
      </c>
      <c r="I28" s="70" t="s">
        <v>114</v>
      </c>
    </row>
    <row r="29" spans="1:9" s="74" customFormat="1" ht="15.95" customHeight="1">
      <c r="A29" s="265" t="s">
        <v>493</v>
      </c>
      <c r="B29" s="365">
        <v>271</v>
      </c>
      <c r="C29" s="365">
        <v>11314</v>
      </c>
      <c r="D29" s="365">
        <v>609518</v>
      </c>
      <c r="E29" s="365">
        <v>6834549</v>
      </c>
      <c r="F29" s="365">
        <v>4426550</v>
      </c>
      <c r="G29" s="365">
        <v>2423111</v>
      </c>
      <c r="H29" s="360">
        <v>3467217</v>
      </c>
      <c r="I29" s="70" t="s">
        <v>354</v>
      </c>
    </row>
    <row r="30" spans="1:9" s="74" customFormat="1" ht="15.95" customHeight="1">
      <c r="A30" s="265" t="s">
        <v>51</v>
      </c>
      <c r="B30" s="365">
        <v>21</v>
      </c>
      <c r="C30" s="365">
        <v>1409</v>
      </c>
      <c r="D30" s="365">
        <v>63023</v>
      </c>
      <c r="E30" s="365">
        <v>1153080</v>
      </c>
      <c r="F30" s="365">
        <v>238257</v>
      </c>
      <c r="G30" s="365">
        <v>956498</v>
      </c>
      <c r="H30" s="360">
        <v>413760</v>
      </c>
      <c r="I30" s="70" t="s">
        <v>52</v>
      </c>
    </row>
    <row r="31" spans="1:9" s="74" customFormat="1" ht="15.95" customHeight="1">
      <c r="A31" s="265" t="s">
        <v>53</v>
      </c>
      <c r="B31" s="365">
        <v>465</v>
      </c>
      <c r="C31" s="365">
        <v>16297</v>
      </c>
      <c r="D31" s="365">
        <v>706167</v>
      </c>
      <c r="E31" s="365">
        <v>6822723</v>
      </c>
      <c r="F31" s="365">
        <v>4824831</v>
      </c>
      <c r="G31" s="365">
        <v>1992686</v>
      </c>
      <c r="H31" s="360">
        <v>2547740</v>
      </c>
      <c r="I31" s="70" t="s">
        <v>54</v>
      </c>
    </row>
    <row r="32" spans="1:9" s="74" customFormat="1" ht="15.95" customHeight="1">
      <c r="A32" s="265" t="s">
        <v>55</v>
      </c>
      <c r="B32" s="365">
        <v>336</v>
      </c>
      <c r="C32" s="365">
        <v>11163</v>
      </c>
      <c r="D32" s="365">
        <v>543609</v>
      </c>
      <c r="E32" s="365">
        <v>4004825</v>
      </c>
      <c r="F32" s="365">
        <v>2234984</v>
      </c>
      <c r="G32" s="365">
        <v>1778011</v>
      </c>
      <c r="H32" s="360">
        <v>2400982</v>
      </c>
      <c r="I32" s="70" t="s">
        <v>56</v>
      </c>
    </row>
    <row r="33" spans="1:9" s="74" customFormat="1" ht="15.95" customHeight="1">
      <c r="A33" s="265" t="s">
        <v>115</v>
      </c>
      <c r="B33" s="365">
        <v>364</v>
      </c>
      <c r="C33" s="365">
        <v>25725</v>
      </c>
      <c r="D33" s="365">
        <v>1871932</v>
      </c>
      <c r="E33" s="365">
        <v>41556107</v>
      </c>
      <c r="F33" s="365">
        <v>32291776</v>
      </c>
      <c r="G33" s="365">
        <v>10681985</v>
      </c>
      <c r="H33" s="360">
        <v>13715577</v>
      </c>
      <c r="I33" s="70" t="s">
        <v>116</v>
      </c>
    </row>
    <row r="34" spans="1:9" s="74" customFormat="1" ht="15.95" customHeight="1">
      <c r="A34" s="265" t="s">
        <v>494</v>
      </c>
      <c r="B34" s="365">
        <v>691</v>
      </c>
      <c r="C34" s="365">
        <v>21906</v>
      </c>
      <c r="D34" s="365">
        <v>1066367</v>
      </c>
      <c r="E34" s="365">
        <v>8713019</v>
      </c>
      <c r="F34" s="365">
        <v>5920461</v>
      </c>
      <c r="G34" s="365">
        <v>2936330</v>
      </c>
      <c r="H34" s="360">
        <v>3474755</v>
      </c>
      <c r="I34" s="70" t="s">
        <v>57</v>
      </c>
    </row>
    <row r="35" spans="1:9" s="74" customFormat="1" ht="15.95" customHeight="1">
      <c r="A35" s="265" t="s">
        <v>117</v>
      </c>
      <c r="B35" s="365">
        <v>241</v>
      </c>
      <c r="C35" s="365">
        <v>36188</v>
      </c>
      <c r="D35" s="365">
        <v>2996105</v>
      </c>
      <c r="E35" s="365">
        <v>40441693</v>
      </c>
      <c r="F35" s="365">
        <v>24463661</v>
      </c>
      <c r="G35" s="365">
        <v>16090391</v>
      </c>
      <c r="H35" s="360">
        <v>7123747</v>
      </c>
      <c r="I35" s="70" t="s">
        <v>355</v>
      </c>
    </row>
    <row r="36" spans="1:9" s="74" customFormat="1" ht="15.95" customHeight="1">
      <c r="A36" s="265" t="s">
        <v>118</v>
      </c>
      <c r="B36" s="365">
        <v>108</v>
      </c>
      <c r="C36" s="365">
        <v>5125</v>
      </c>
      <c r="D36" s="365">
        <v>269640</v>
      </c>
      <c r="E36" s="365">
        <v>2181610</v>
      </c>
      <c r="F36" s="365">
        <v>1388788</v>
      </c>
      <c r="G36" s="365">
        <v>818135</v>
      </c>
      <c r="H36" s="360">
        <v>344665</v>
      </c>
      <c r="I36" s="70" t="s">
        <v>58</v>
      </c>
    </row>
    <row r="37" spans="1:9" s="74" customFormat="1" ht="15.95" customHeight="1">
      <c r="A37" s="265" t="s">
        <v>119</v>
      </c>
      <c r="B37" s="365">
        <v>272</v>
      </c>
      <c r="C37" s="365">
        <v>18923</v>
      </c>
      <c r="D37" s="365">
        <v>919968</v>
      </c>
      <c r="E37" s="365">
        <v>9280768</v>
      </c>
      <c r="F37" s="365">
        <v>6506129</v>
      </c>
      <c r="G37" s="365">
        <v>2947062</v>
      </c>
      <c r="H37" s="360">
        <v>3458632</v>
      </c>
      <c r="I37" s="70" t="s">
        <v>120</v>
      </c>
    </row>
    <row r="38" spans="1:9" s="74" customFormat="1" ht="15.95" customHeight="1">
      <c r="A38" s="265" t="s">
        <v>121</v>
      </c>
      <c r="B38" s="365">
        <v>635</v>
      </c>
      <c r="C38" s="365">
        <v>17041</v>
      </c>
      <c r="D38" s="365">
        <v>788508</v>
      </c>
      <c r="E38" s="365">
        <v>6450077</v>
      </c>
      <c r="F38" s="365">
        <v>3914885</v>
      </c>
      <c r="G38" s="365">
        <v>2615796</v>
      </c>
      <c r="H38" s="360">
        <v>2848657</v>
      </c>
      <c r="I38" s="70" t="s">
        <v>59</v>
      </c>
    </row>
    <row r="39" spans="1:9" s="74" customFormat="1" ht="15.95" customHeight="1">
      <c r="A39" s="265" t="s">
        <v>122</v>
      </c>
      <c r="B39" s="365">
        <v>636</v>
      </c>
      <c r="C39" s="365">
        <v>29395</v>
      </c>
      <c r="D39" s="365">
        <v>1379335</v>
      </c>
      <c r="E39" s="365">
        <v>14368926</v>
      </c>
      <c r="F39" s="365">
        <v>9784342</v>
      </c>
      <c r="G39" s="365">
        <v>4639490</v>
      </c>
      <c r="H39" s="360">
        <v>4663400</v>
      </c>
      <c r="I39" s="70" t="s">
        <v>60</v>
      </c>
    </row>
    <row r="40" spans="1:9" s="74" customFormat="1" ht="15.95" customHeight="1">
      <c r="A40" s="265" t="s">
        <v>123</v>
      </c>
      <c r="B40" s="365">
        <v>60</v>
      </c>
      <c r="C40" s="365">
        <v>1476</v>
      </c>
      <c r="D40" s="365">
        <v>61792</v>
      </c>
      <c r="E40" s="365">
        <v>379818</v>
      </c>
      <c r="F40" s="365">
        <v>225763</v>
      </c>
      <c r="G40" s="365">
        <v>156713</v>
      </c>
      <c r="H40" s="360">
        <v>265240</v>
      </c>
      <c r="I40" s="70" t="s">
        <v>61</v>
      </c>
    </row>
    <row r="41" spans="1:9" s="74" customFormat="1" ht="15.95" customHeight="1">
      <c r="A41" s="265" t="s">
        <v>124</v>
      </c>
      <c r="B41" s="365">
        <v>36</v>
      </c>
      <c r="C41" s="365">
        <v>830</v>
      </c>
      <c r="D41" s="365">
        <v>28104</v>
      </c>
      <c r="E41" s="365">
        <v>241991</v>
      </c>
      <c r="F41" s="365">
        <v>152436</v>
      </c>
      <c r="G41" s="365">
        <v>92382</v>
      </c>
      <c r="H41" s="360">
        <v>72243</v>
      </c>
      <c r="I41" s="70" t="s">
        <v>125</v>
      </c>
    </row>
    <row r="42" spans="1:9" s="74" customFormat="1" ht="15.95" customHeight="1">
      <c r="A42" s="265" t="s">
        <v>126</v>
      </c>
      <c r="B42" s="365">
        <v>27</v>
      </c>
      <c r="C42" s="365">
        <v>735</v>
      </c>
      <c r="D42" s="365">
        <v>28483</v>
      </c>
      <c r="E42" s="365">
        <v>449340</v>
      </c>
      <c r="F42" s="365">
        <v>320818</v>
      </c>
      <c r="G42" s="365">
        <v>128729</v>
      </c>
      <c r="H42" s="368">
        <v>165116</v>
      </c>
      <c r="I42" s="127" t="s">
        <v>62</v>
      </c>
    </row>
    <row r="43" spans="1:9" s="74" customFormat="1" ht="15.95" customHeight="1" thickBot="1">
      <c r="A43" s="129" t="s">
        <v>495</v>
      </c>
      <c r="B43" s="365">
        <v>61</v>
      </c>
      <c r="C43" s="365">
        <v>4847</v>
      </c>
      <c r="D43" s="365">
        <v>245676</v>
      </c>
      <c r="E43" s="365">
        <v>506804</v>
      </c>
      <c r="F43" s="369">
        <v>123547</v>
      </c>
      <c r="G43" s="369">
        <v>386426</v>
      </c>
      <c r="H43" s="360">
        <v>43545</v>
      </c>
      <c r="I43" s="130" t="s">
        <v>356</v>
      </c>
    </row>
    <row r="44" spans="1:9" s="60" customFormat="1" ht="11.1" customHeight="1">
      <c r="A44" s="105" t="s">
        <v>362</v>
      </c>
      <c r="B44" s="75"/>
      <c r="C44" s="75"/>
      <c r="D44" s="75"/>
      <c r="E44" s="76"/>
      <c r="F44" s="75"/>
      <c r="G44" s="75"/>
      <c r="H44" s="75"/>
      <c r="I44" s="84" t="s">
        <v>343</v>
      </c>
    </row>
    <row r="45" spans="1:9" ht="11.1" customHeight="1">
      <c r="A45" s="273" t="s">
        <v>364</v>
      </c>
      <c r="B45" s="78"/>
    </row>
    <row r="46" spans="1:9" ht="18" customHeight="1">
      <c r="B46" s="78"/>
    </row>
    <row r="47" spans="1:9" ht="18" customHeight="1">
      <c r="B47" s="78"/>
    </row>
    <row r="48" spans="1:9" ht="18" customHeight="1">
      <c r="B48" s="78"/>
    </row>
    <row r="49" spans="2:2" ht="18" customHeight="1">
      <c r="B49" s="78"/>
    </row>
    <row r="50" spans="2:2" ht="18" customHeight="1">
      <c r="B50" s="78"/>
    </row>
    <row r="51" spans="2:2" ht="18" customHeight="1">
      <c r="B51" s="78"/>
    </row>
    <row r="52" spans="2:2" ht="18" customHeight="1">
      <c r="B52" s="78"/>
    </row>
    <row r="53" spans="2:2" ht="18" customHeight="1">
      <c r="B53" s="78"/>
    </row>
    <row r="54" spans="2:2" ht="18" customHeight="1">
      <c r="B54" s="78"/>
    </row>
    <row r="55" spans="2:2" ht="18" customHeight="1">
      <c r="B55" s="78"/>
    </row>
    <row r="56" spans="2:2">
      <c r="B56" s="78"/>
    </row>
    <row r="57" spans="2:2">
      <c r="B57" s="78"/>
    </row>
    <row r="58" spans="2:2">
      <c r="B58" s="78"/>
    </row>
    <row r="59" spans="2:2">
      <c r="B59" s="78"/>
    </row>
    <row r="60" spans="2:2">
      <c r="B60" s="78"/>
    </row>
    <row r="61" spans="2:2">
      <c r="B61" s="78"/>
    </row>
    <row r="62" spans="2:2">
      <c r="B62" s="78"/>
    </row>
    <row r="63" spans="2:2">
      <c r="B63" s="78"/>
    </row>
    <row r="64" spans="2:2">
      <c r="B64" s="78"/>
    </row>
    <row r="65" spans="2:2">
      <c r="B65" s="78"/>
    </row>
    <row r="66" spans="2:2">
      <c r="B66" s="78"/>
    </row>
    <row r="67" spans="2:2">
      <c r="B67" s="78"/>
    </row>
    <row r="68" spans="2:2">
      <c r="B68" s="78"/>
    </row>
    <row r="69" spans="2:2">
      <c r="B69" s="78"/>
    </row>
    <row r="70" spans="2:2">
      <c r="B70" s="78"/>
    </row>
    <row r="71" spans="2:2">
      <c r="B71" s="78"/>
    </row>
    <row r="72" spans="2:2">
      <c r="B72" s="78"/>
    </row>
    <row r="73" spans="2:2">
      <c r="B73" s="78"/>
    </row>
    <row r="74" spans="2:2">
      <c r="B74" s="78"/>
    </row>
    <row r="75" spans="2:2">
      <c r="B75" s="78"/>
    </row>
    <row r="76" spans="2:2">
      <c r="B76" s="78"/>
    </row>
    <row r="77" spans="2:2">
      <c r="B77" s="78"/>
    </row>
    <row r="78" spans="2:2">
      <c r="B78" s="78"/>
    </row>
    <row r="79" spans="2:2">
      <c r="B79" s="78"/>
    </row>
    <row r="80" spans="2:2">
      <c r="B80" s="78"/>
    </row>
    <row r="81" spans="2:2">
      <c r="B81" s="78"/>
    </row>
    <row r="82" spans="2:2">
      <c r="B82" s="78"/>
    </row>
    <row r="83" spans="2:2">
      <c r="B83" s="78"/>
    </row>
    <row r="84" spans="2:2">
      <c r="B84" s="78"/>
    </row>
    <row r="85" spans="2:2">
      <c r="B85" s="78"/>
    </row>
    <row r="86" spans="2:2">
      <c r="B86" s="78"/>
    </row>
    <row r="87" spans="2:2">
      <c r="B87" s="78"/>
    </row>
    <row r="88" spans="2:2">
      <c r="B88" s="78"/>
    </row>
    <row r="89" spans="2:2">
      <c r="B89" s="78"/>
    </row>
    <row r="90" spans="2:2">
      <c r="B90" s="78"/>
    </row>
    <row r="91" spans="2:2">
      <c r="B91" s="78"/>
    </row>
    <row r="92" spans="2:2">
      <c r="B92" s="78"/>
    </row>
    <row r="93" spans="2:2">
      <c r="B93" s="78"/>
    </row>
    <row r="94" spans="2:2">
      <c r="B94" s="78"/>
    </row>
    <row r="95" spans="2:2">
      <c r="B95" s="78"/>
    </row>
    <row r="96" spans="2:2">
      <c r="B96" s="78"/>
    </row>
    <row r="97" spans="2:2">
      <c r="B97" s="78"/>
    </row>
    <row r="98" spans="2:2">
      <c r="B98" s="78"/>
    </row>
    <row r="99" spans="2:2">
      <c r="B99" s="78"/>
    </row>
    <row r="100" spans="2:2">
      <c r="B100" s="78"/>
    </row>
    <row r="101" spans="2:2">
      <c r="B101" s="78"/>
    </row>
    <row r="102" spans="2:2">
      <c r="B102" s="78"/>
    </row>
    <row r="103" spans="2:2">
      <c r="B103" s="78"/>
    </row>
    <row r="104" spans="2:2">
      <c r="B104" s="78"/>
    </row>
    <row r="105" spans="2:2">
      <c r="B105" s="78"/>
    </row>
    <row r="106" spans="2:2">
      <c r="B106" s="78"/>
    </row>
    <row r="107" spans="2:2">
      <c r="B107" s="78"/>
    </row>
    <row r="108" spans="2:2">
      <c r="B108" s="78"/>
    </row>
    <row r="109" spans="2:2">
      <c r="B109" s="78"/>
    </row>
    <row r="110" spans="2:2">
      <c r="B110" s="78"/>
    </row>
    <row r="111" spans="2:2">
      <c r="B111" s="78"/>
    </row>
    <row r="112" spans="2:2">
      <c r="B112" s="78"/>
    </row>
    <row r="113" spans="2:2">
      <c r="B113" s="78"/>
    </row>
    <row r="114" spans="2:2">
      <c r="B114" s="78"/>
    </row>
    <row r="115" spans="2:2">
      <c r="B115" s="78"/>
    </row>
    <row r="116" spans="2:2">
      <c r="B116" s="78"/>
    </row>
    <row r="117" spans="2:2">
      <c r="B117" s="78"/>
    </row>
    <row r="118" spans="2:2">
      <c r="B118" s="78"/>
    </row>
    <row r="119" spans="2:2">
      <c r="B119" s="78"/>
    </row>
    <row r="120" spans="2:2">
      <c r="B120" s="78"/>
    </row>
    <row r="121" spans="2:2">
      <c r="B121" s="78"/>
    </row>
    <row r="122" spans="2:2">
      <c r="B122" s="78"/>
    </row>
    <row r="123" spans="2:2">
      <c r="B123" s="78"/>
    </row>
    <row r="124" spans="2:2">
      <c r="B124" s="78"/>
    </row>
    <row r="125" spans="2:2">
      <c r="B125" s="78"/>
    </row>
    <row r="126" spans="2:2">
      <c r="B126" s="78"/>
    </row>
    <row r="127" spans="2:2">
      <c r="B127" s="78"/>
    </row>
    <row r="128" spans="2:2">
      <c r="B128" s="78"/>
    </row>
    <row r="129" spans="2:2">
      <c r="B129" s="78"/>
    </row>
    <row r="130" spans="2:2">
      <c r="B130" s="78"/>
    </row>
  </sheetData>
  <sheetProtection selectLockedCells="1"/>
  <mergeCells count="11">
    <mergeCell ref="H6:H11"/>
    <mergeCell ref="I6:I11"/>
    <mergeCell ref="A3:F3"/>
    <mergeCell ref="G3:I3"/>
    <mergeCell ref="A6:A11"/>
    <mergeCell ref="B6:B11"/>
    <mergeCell ref="C6:C11"/>
    <mergeCell ref="D6:D11"/>
    <mergeCell ref="E6:E11"/>
    <mergeCell ref="F6:F11"/>
    <mergeCell ref="G6:G11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F41"/>
  <sheetViews>
    <sheetView showZeros="0" view="pageBreakPreview" zoomScaleNormal="100" zoomScaleSheetLayoutView="100" workbookViewId="0">
      <selection activeCell="BH9" sqref="BH9"/>
    </sheetView>
  </sheetViews>
  <sheetFormatPr defaultRowHeight="14.25"/>
  <cols>
    <col min="1" max="1" width="6.375" style="173" customWidth="1"/>
    <col min="2" max="2" width="7.625" style="174" customWidth="1"/>
    <col min="3" max="11" width="7.625" style="165" customWidth="1"/>
    <col min="12" max="12" width="7.875" style="165" customWidth="1"/>
    <col min="13" max="14" width="7.125" style="165" customWidth="1"/>
    <col min="15" max="15" width="6.875" style="165" customWidth="1"/>
    <col min="16" max="17" width="7.125" style="174" customWidth="1"/>
    <col min="18" max="18" width="7.625" style="174" customWidth="1"/>
    <col min="19" max="19" width="7.75" style="165" customWidth="1"/>
    <col min="20" max="21" width="7.125" style="165" customWidth="1"/>
    <col min="22" max="22" width="9.625" style="165" customWidth="1"/>
    <col min="23" max="23" width="7.375" style="173" customWidth="1"/>
    <col min="24" max="25" width="9.375" style="175" customWidth="1"/>
    <col min="26" max="31" width="9.375" style="165" customWidth="1"/>
    <col min="32" max="34" width="8.625" style="174" customWidth="1"/>
    <col min="35" max="35" width="8.625" style="165" customWidth="1"/>
    <col min="36" max="39" width="9.125" style="165" customWidth="1"/>
    <col min="40" max="40" width="11.625" style="165" customWidth="1"/>
    <col min="41" max="41" width="6.625" style="173" customWidth="1"/>
    <col min="42" max="42" width="10.125" style="174" customWidth="1"/>
    <col min="43" max="44" width="9.375" style="174" customWidth="1"/>
    <col min="45" max="49" width="9.375" style="165" customWidth="1"/>
    <col min="50" max="51" width="8.875" style="175" customWidth="1"/>
    <col min="52" max="57" width="8.875" style="165" customWidth="1"/>
    <col min="58" max="58" width="10.375" style="165" customWidth="1"/>
    <col min="59" max="16384" width="9" style="165"/>
  </cols>
  <sheetData>
    <row r="1" spans="1:58" s="160" customFormat="1" ht="14.1" customHeight="1">
      <c r="A1" s="156" t="s">
        <v>504</v>
      </c>
      <c r="B1" s="157"/>
      <c r="C1" s="157"/>
      <c r="D1" s="157"/>
      <c r="E1" s="157"/>
      <c r="F1" s="157"/>
      <c r="G1" s="157"/>
      <c r="H1" s="157"/>
      <c r="I1" s="157"/>
      <c r="J1" s="157"/>
      <c r="L1" s="157"/>
      <c r="M1" s="157"/>
      <c r="N1" s="157"/>
      <c r="O1" s="157"/>
      <c r="P1" s="157"/>
      <c r="Q1" s="157"/>
      <c r="R1" s="157"/>
      <c r="S1" s="159"/>
      <c r="T1" s="157"/>
      <c r="U1" s="157"/>
      <c r="V1" s="158" t="s">
        <v>505</v>
      </c>
      <c r="W1" s="156" t="s">
        <v>506</v>
      </c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8" t="s">
        <v>507</v>
      </c>
      <c r="AO1" s="156" t="s">
        <v>508</v>
      </c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8"/>
      <c r="BD1" s="157"/>
      <c r="BE1" s="158"/>
      <c r="BF1" s="158" t="s">
        <v>509</v>
      </c>
    </row>
    <row r="2" spans="1:58" ht="14.1" customHeight="1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4"/>
      <c r="T2" s="162"/>
      <c r="U2" s="162"/>
      <c r="V2" s="163"/>
      <c r="W2" s="161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3"/>
      <c r="AO2" s="161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3"/>
      <c r="BD2" s="162"/>
      <c r="BE2" s="163"/>
      <c r="BF2" s="163"/>
    </row>
    <row r="3" spans="1:58" s="250" customFormat="1" ht="20.100000000000001" customHeight="1">
      <c r="A3" s="605" t="s">
        <v>422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595" t="s">
        <v>372</v>
      </c>
      <c r="M3" s="595"/>
      <c r="N3" s="595"/>
      <c r="O3" s="595"/>
      <c r="P3" s="595"/>
      <c r="Q3" s="595"/>
      <c r="R3" s="595"/>
      <c r="S3" s="595"/>
      <c r="T3" s="595"/>
      <c r="U3" s="595"/>
      <c r="V3" s="595"/>
      <c r="W3" s="605" t="s">
        <v>423</v>
      </c>
      <c r="X3" s="605"/>
      <c r="Y3" s="605"/>
      <c r="Z3" s="605"/>
      <c r="AA3" s="605"/>
      <c r="AB3" s="605"/>
      <c r="AC3" s="605"/>
      <c r="AD3" s="605"/>
      <c r="AE3" s="605"/>
      <c r="AF3" s="595" t="s">
        <v>372</v>
      </c>
      <c r="AG3" s="595"/>
      <c r="AH3" s="595"/>
      <c r="AI3" s="595"/>
      <c r="AJ3" s="595"/>
      <c r="AK3" s="595"/>
      <c r="AL3" s="595"/>
      <c r="AM3" s="595"/>
      <c r="AN3" s="595"/>
      <c r="AO3" s="605" t="s">
        <v>423</v>
      </c>
      <c r="AP3" s="605"/>
      <c r="AQ3" s="605"/>
      <c r="AR3" s="605"/>
      <c r="AS3" s="605"/>
      <c r="AT3" s="605"/>
      <c r="AU3" s="605"/>
      <c r="AV3" s="605"/>
      <c r="AW3" s="605"/>
      <c r="AX3" s="595" t="s">
        <v>372</v>
      </c>
      <c r="AY3" s="595"/>
      <c r="AZ3" s="595"/>
      <c r="BA3" s="595"/>
      <c r="BB3" s="595"/>
      <c r="BC3" s="595"/>
      <c r="BD3" s="595"/>
      <c r="BE3" s="595"/>
      <c r="BF3" s="595"/>
    </row>
    <row r="4" spans="1:58" s="166" customFormat="1" ht="24" customHeight="1">
      <c r="A4" s="298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597" t="s">
        <v>373</v>
      </c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298"/>
      <c r="X4" s="267"/>
      <c r="Y4" s="267"/>
      <c r="Z4" s="267"/>
      <c r="AA4" s="267"/>
      <c r="AB4" s="293"/>
      <c r="AC4" s="293"/>
      <c r="AD4" s="293"/>
      <c r="AE4" s="293"/>
      <c r="AF4" s="596" t="s">
        <v>374</v>
      </c>
      <c r="AG4" s="596"/>
      <c r="AH4" s="596"/>
      <c r="AI4" s="596"/>
      <c r="AJ4" s="596"/>
      <c r="AK4" s="596"/>
      <c r="AL4" s="596"/>
      <c r="AM4" s="596"/>
      <c r="AN4" s="596"/>
      <c r="AO4" s="298"/>
      <c r="AP4" s="293"/>
      <c r="AQ4" s="293"/>
      <c r="AR4" s="293"/>
      <c r="AS4" s="293"/>
      <c r="AT4" s="293"/>
      <c r="AU4" s="293"/>
      <c r="AV4" s="267"/>
      <c r="AW4" s="267"/>
      <c r="AX4" s="596" t="s">
        <v>374</v>
      </c>
      <c r="AY4" s="596"/>
      <c r="AZ4" s="596"/>
      <c r="BA4" s="596"/>
      <c r="BB4" s="596"/>
      <c r="BC4" s="596"/>
      <c r="BD4" s="596"/>
      <c r="BE4" s="596"/>
      <c r="BF4" s="596"/>
    </row>
    <row r="5" spans="1:58" s="128" customFormat="1" ht="18" customHeight="1" thickBot="1">
      <c r="A5" s="167" t="s">
        <v>63</v>
      </c>
      <c r="G5" s="168"/>
      <c r="H5" s="167"/>
      <c r="S5" s="168"/>
      <c r="V5" s="168" t="s">
        <v>64</v>
      </c>
      <c r="W5" s="167" t="s">
        <v>63</v>
      </c>
      <c r="AA5" s="168"/>
      <c r="AG5" s="168"/>
      <c r="AM5" s="168"/>
      <c r="AN5" s="168" t="s">
        <v>64</v>
      </c>
      <c r="AO5" s="167" t="s">
        <v>63</v>
      </c>
      <c r="AU5" s="168"/>
      <c r="BC5" s="168"/>
      <c r="BE5" s="168"/>
      <c r="BF5" s="168" t="s">
        <v>64</v>
      </c>
    </row>
    <row r="6" spans="1:58" s="169" customFormat="1" ht="20.25" customHeight="1">
      <c r="A6" s="565" t="s">
        <v>357</v>
      </c>
      <c r="B6" s="568" t="s">
        <v>418</v>
      </c>
      <c r="C6" s="555"/>
      <c r="D6" s="545" t="s">
        <v>419</v>
      </c>
      <c r="E6" s="555"/>
      <c r="F6" s="545" t="s">
        <v>420</v>
      </c>
      <c r="G6" s="555"/>
      <c r="H6" s="571" t="s">
        <v>421</v>
      </c>
      <c r="I6" s="572"/>
      <c r="J6" s="579" t="s">
        <v>481</v>
      </c>
      <c r="K6" s="580"/>
      <c r="L6" s="583" t="s">
        <v>424</v>
      </c>
      <c r="M6" s="551"/>
      <c r="N6" s="551" t="s">
        <v>482</v>
      </c>
      <c r="O6" s="551"/>
      <c r="P6" s="585" t="s">
        <v>425</v>
      </c>
      <c r="Q6" s="585"/>
      <c r="R6" s="551" t="s">
        <v>426</v>
      </c>
      <c r="S6" s="551"/>
      <c r="T6" s="551" t="s">
        <v>427</v>
      </c>
      <c r="U6" s="553"/>
      <c r="V6" s="598" t="s">
        <v>367</v>
      </c>
      <c r="W6" s="565" t="s">
        <v>357</v>
      </c>
      <c r="X6" s="579" t="s">
        <v>428</v>
      </c>
      <c r="Y6" s="555"/>
      <c r="Z6" s="589" t="s">
        <v>483</v>
      </c>
      <c r="AA6" s="590"/>
      <c r="AB6" s="545" t="s">
        <v>429</v>
      </c>
      <c r="AC6" s="555"/>
      <c r="AD6" s="545" t="s">
        <v>430</v>
      </c>
      <c r="AE6" s="579"/>
      <c r="AF6" s="583" t="s">
        <v>431</v>
      </c>
      <c r="AG6" s="551"/>
      <c r="AH6" s="585" t="s">
        <v>484</v>
      </c>
      <c r="AI6" s="585"/>
      <c r="AJ6" s="551" t="s">
        <v>485</v>
      </c>
      <c r="AK6" s="551"/>
      <c r="AL6" s="551" t="s">
        <v>486</v>
      </c>
      <c r="AM6" s="601"/>
      <c r="AN6" s="558" t="s">
        <v>358</v>
      </c>
      <c r="AO6" s="565" t="s">
        <v>127</v>
      </c>
      <c r="AP6" s="587" t="s">
        <v>487</v>
      </c>
      <c r="AQ6" s="551"/>
      <c r="AR6" s="551" t="s">
        <v>488</v>
      </c>
      <c r="AS6" s="551"/>
      <c r="AT6" s="551" t="s">
        <v>432</v>
      </c>
      <c r="AU6" s="551"/>
      <c r="AV6" s="551" t="s">
        <v>433</v>
      </c>
      <c r="AW6" s="553"/>
      <c r="AX6" s="546" t="s">
        <v>489</v>
      </c>
      <c r="AY6" s="555"/>
      <c r="AZ6" s="545" t="s">
        <v>434</v>
      </c>
      <c r="BA6" s="555"/>
      <c r="BB6" s="545" t="s">
        <v>435</v>
      </c>
      <c r="BC6" s="546"/>
      <c r="BD6" s="545" t="s">
        <v>490</v>
      </c>
      <c r="BE6" s="546"/>
      <c r="BF6" s="558" t="s">
        <v>368</v>
      </c>
    </row>
    <row r="7" spans="1:58" s="169" customFormat="1" ht="18" customHeight="1">
      <c r="A7" s="566"/>
      <c r="B7" s="569"/>
      <c r="C7" s="556"/>
      <c r="D7" s="547"/>
      <c r="E7" s="556"/>
      <c r="F7" s="547"/>
      <c r="G7" s="556"/>
      <c r="H7" s="573"/>
      <c r="I7" s="574"/>
      <c r="J7" s="548"/>
      <c r="K7" s="581"/>
      <c r="L7" s="584"/>
      <c r="M7" s="552"/>
      <c r="N7" s="552"/>
      <c r="O7" s="552"/>
      <c r="P7" s="586"/>
      <c r="Q7" s="586"/>
      <c r="R7" s="552"/>
      <c r="S7" s="552"/>
      <c r="T7" s="552"/>
      <c r="U7" s="554"/>
      <c r="V7" s="599"/>
      <c r="W7" s="566"/>
      <c r="X7" s="548"/>
      <c r="Y7" s="556"/>
      <c r="Z7" s="591"/>
      <c r="AA7" s="592"/>
      <c r="AB7" s="547"/>
      <c r="AC7" s="556"/>
      <c r="AD7" s="547"/>
      <c r="AE7" s="548"/>
      <c r="AF7" s="584"/>
      <c r="AG7" s="552"/>
      <c r="AH7" s="586"/>
      <c r="AI7" s="586"/>
      <c r="AJ7" s="552"/>
      <c r="AK7" s="552"/>
      <c r="AL7" s="552"/>
      <c r="AM7" s="602"/>
      <c r="AN7" s="559"/>
      <c r="AO7" s="566"/>
      <c r="AP7" s="588"/>
      <c r="AQ7" s="552"/>
      <c r="AR7" s="552"/>
      <c r="AS7" s="552"/>
      <c r="AT7" s="552"/>
      <c r="AU7" s="552"/>
      <c r="AV7" s="552"/>
      <c r="AW7" s="554"/>
      <c r="AX7" s="548"/>
      <c r="AY7" s="556"/>
      <c r="AZ7" s="547"/>
      <c r="BA7" s="556"/>
      <c r="BB7" s="547"/>
      <c r="BC7" s="548"/>
      <c r="BD7" s="547"/>
      <c r="BE7" s="548"/>
      <c r="BF7" s="559"/>
    </row>
    <row r="8" spans="1:58" s="169" customFormat="1" ht="65.25" customHeight="1">
      <c r="A8" s="566"/>
      <c r="B8" s="570"/>
      <c r="C8" s="557"/>
      <c r="D8" s="549"/>
      <c r="E8" s="557"/>
      <c r="F8" s="549"/>
      <c r="G8" s="557"/>
      <c r="H8" s="575"/>
      <c r="I8" s="576"/>
      <c r="J8" s="550"/>
      <c r="K8" s="582"/>
      <c r="L8" s="584"/>
      <c r="M8" s="552"/>
      <c r="N8" s="552"/>
      <c r="O8" s="552"/>
      <c r="P8" s="586"/>
      <c r="Q8" s="586"/>
      <c r="R8" s="552"/>
      <c r="S8" s="552"/>
      <c r="T8" s="552"/>
      <c r="U8" s="554"/>
      <c r="V8" s="599"/>
      <c r="W8" s="566"/>
      <c r="X8" s="550"/>
      <c r="Y8" s="557"/>
      <c r="Z8" s="593"/>
      <c r="AA8" s="594"/>
      <c r="AB8" s="549"/>
      <c r="AC8" s="557"/>
      <c r="AD8" s="549"/>
      <c r="AE8" s="550"/>
      <c r="AF8" s="584"/>
      <c r="AG8" s="552"/>
      <c r="AH8" s="586"/>
      <c r="AI8" s="586"/>
      <c r="AJ8" s="552"/>
      <c r="AK8" s="552"/>
      <c r="AL8" s="552"/>
      <c r="AM8" s="602"/>
      <c r="AN8" s="559"/>
      <c r="AO8" s="566"/>
      <c r="AP8" s="588"/>
      <c r="AQ8" s="552"/>
      <c r="AR8" s="552"/>
      <c r="AS8" s="552"/>
      <c r="AT8" s="552"/>
      <c r="AU8" s="552"/>
      <c r="AV8" s="552"/>
      <c r="AW8" s="554"/>
      <c r="AX8" s="550"/>
      <c r="AY8" s="557"/>
      <c r="AZ8" s="549"/>
      <c r="BA8" s="557"/>
      <c r="BB8" s="549"/>
      <c r="BC8" s="550"/>
      <c r="BD8" s="549"/>
      <c r="BE8" s="550"/>
      <c r="BF8" s="559"/>
    </row>
    <row r="9" spans="1:58" s="169" customFormat="1" ht="15" customHeight="1">
      <c r="A9" s="566"/>
      <c r="B9" s="561" t="s">
        <v>370</v>
      </c>
      <c r="C9" s="539" t="s">
        <v>369</v>
      </c>
      <c r="D9" s="543" t="s">
        <v>370</v>
      </c>
      <c r="E9" s="543" t="s">
        <v>369</v>
      </c>
      <c r="F9" s="543" t="s">
        <v>370</v>
      </c>
      <c r="G9" s="543" t="s">
        <v>369</v>
      </c>
      <c r="H9" s="543" t="s">
        <v>370</v>
      </c>
      <c r="I9" s="543" t="s">
        <v>369</v>
      </c>
      <c r="J9" s="539" t="s">
        <v>370</v>
      </c>
      <c r="K9" s="541" t="s">
        <v>369</v>
      </c>
      <c r="L9" s="563" t="s">
        <v>370</v>
      </c>
      <c r="M9" s="535" t="s">
        <v>369</v>
      </c>
      <c r="N9" s="535" t="s">
        <v>370</v>
      </c>
      <c r="O9" s="535" t="s">
        <v>369</v>
      </c>
      <c r="P9" s="535" t="s">
        <v>370</v>
      </c>
      <c r="Q9" s="535" t="s">
        <v>369</v>
      </c>
      <c r="R9" s="535" t="s">
        <v>370</v>
      </c>
      <c r="S9" s="535" t="s">
        <v>369</v>
      </c>
      <c r="T9" s="535" t="s">
        <v>370</v>
      </c>
      <c r="U9" s="537" t="s">
        <v>369</v>
      </c>
      <c r="V9" s="599"/>
      <c r="W9" s="566"/>
      <c r="X9" s="539" t="s">
        <v>370</v>
      </c>
      <c r="Y9" s="543" t="s">
        <v>369</v>
      </c>
      <c r="Z9" s="543" t="s">
        <v>370</v>
      </c>
      <c r="AA9" s="539" t="s">
        <v>369</v>
      </c>
      <c r="AB9" s="543" t="s">
        <v>370</v>
      </c>
      <c r="AC9" s="543" t="s">
        <v>369</v>
      </c>
      <c r="AD9" s="543" t="s">
        <v>370</v>
      </c>
      <c r="AE9" s="541" t="s">
        <v>369</v>
      </c>
      <c r="AF9" s="563" t="s">
        <v>370</v>
      </c>
      <c r="AG9" s="535" t="s">
        <v>369</v>
      </c>
      <c r="AH9" s="535" t="s">
        <v>370</v>
      </c>
      <c r="AI9" s="535" t="s">
        <v>369</v>
      </c>
      <c r="AJ9" s="535" t="s">
        <v>370</v>
      </c>
      <c r="AK9" s="535" t="s">
        <v>369</v>
      </c>
      <c r="AL9" s="535" t="s">
        <v>370</v>
      </c>
      <c r="AM9" s="603" t="s">
        <v>369</v>
      </c>
      <c r="AN9" s="559"/>
      <c r="AO9" s="566"/>
      <c r="AP9" s="577" t="s">
        <v>370</v>
      </c>
      <c r="AQ9" s="535" t="s">
        <v>369</v>
      </c>
      <c r="AR9" s="535" t="s">
        <v>371</v>
      </c>
      <c r="AS9" s="535" t="s">
        <v>369</v>
      </c>
      <c r="AT9" s="535" t="s">
        <v>370</v>
      </c>
      <c r="AU9" s="535" t="s">
        <v>369</v>
      </c>
      <c r="AV9" s="535" t="s">
        <v>370</v>
      </c>
      <c r="AW9" s="537" t="s">
        <v>369</v>
      </c>
      <c r="AX9" s="539" t="s">
        <v>370</v>
      </c>
      <c r="AY9" s="543" t="s">
        <v>369</v>
      </c>
      <c r="AZ9" s="543" t="s">
        <v>370</v>
      </c>
      <c r="BA9" s="543" t="s">
        <v>369</v>
      </c>
      <c r="BB9" s="543" t="s">
        <v>370</v>
      </c>
      <c r="BC9" s="541" t="s">
        <v>369</v>
      </c>
      <c r="BD9" s="543" t="s">
        <v>370</v>
      </c>
      <c r="BE9" s="541" t="s">
        <v>369</v>
      </c>
      <c r="BF9" s="559"/>
    </row>
    <row r="10" spans="1:58" s="169" customFormat="1" ht="15" customHeight="1">
      <c r="A10" s="567"/>
      <c r="B10" s="562"/>
      <c r="C10" s="540"/>
      <c r="D10" s="544"/>
      <c r="E10" s="544"/>
      <c r="F10" s="544"/>
      <c r="G10" s="544"/>
      <c r="H10" s="544"/>
      <c r="I10" s="544"/>
      <c r="J10" s="540"/>
      <c r="K10" s="542"/>
      <c r="L10" s="564"/>
      <c r="M10" s="536"/>
      <c r="N10" s="536"/>
      <c r="O10" s="536"/>
      <c r="P10" s="536"/>
      <c r="Q10" s="536"/>
      <c r="R10" s="536"/>
      <c r="S10" s="536"/>
      <c r="T10" s="536"/>
      <c r="U10" s="538"/>
      <c r="V10" s="600"/>
      <c r="W10" s="567"/>
      <c r="X10" s="540"/>
      <c r="Y10" s="544"/>
      <c r="Z10" s="544"/>
      <c r="AA10" s="540"/>
      <c r="AB10" s="544"/>
      <c r="AC10" s="544"/>
      <c r="AD10" s="544"/>
      <c r="AE10" s="542"/>
      <c r="AF10" s="564"/>
      <c r="AG10" s="536"/>
      <c r="AH10" s="536"/>
      <c r="AI10" s="536"/>
      <c r="AJ10" s="536"/>
      <c r="AK10" s="536"/>
      <c r="AL10" s="536"/>
      <c r="AM10" s="604"/>
      <c r="AN10" s="560"/>
      <c r="AO10" s="567"/>
      <c r="AP10" s="578"/>
      <c r="AQ10" s="536"/>
      <c r="AR10" s="536"/>
      <c r="AS10" s="536"/>
      <c r="AT10" s="536"/>
      <c r="AU10" s="536"/>
      <c r="AV10" s="536"/>
      <c r="AW10" s="538"/>
      <c r="AX10" s="540"/>
      <c r="AY10" s="544"/>
      <c r="AZ10" s="544"/>
      <c r="BA10" s="544"/>
      <c r="BB10" s="544"/>
      <c r="BC10" s="542"/>
      <c r="BD10" s="544"/>
      <c r="BE10" s="542"/>
      <c r="BF10" s="560"/>
    </row>
    <row r="11" spans="1:58" s="170" customFormat="1" ht="15" customHeight="1">
      <c r="A11" s="275">
        <v>2017</v>
      </c>
      <c r="B11" s="276">
        <v>5070</v>
      </c>
      <c r="C11" s="276">
        <v>250922</v>
      </c>
      <c r="D11" s="276">
        <v>338</v>
      </c>
      <c r="E11" s="276">
        <v>12080</v>
      </c>
      <c r="F11" s="276">
        <v>20</v>
      </c>
      <c r="G11" s="276">
        <v>976</v>
      </c>
      <c r="H11" s="276">
        <v>2</v>
      </c>
      <c r="I11" s="276" t="s">
        <v>203</v>
      </c>
      <c r="J11" s="276">
        <v>439</v>
      </c>
      <c r="K11" s="276">
        <v>11944</v>
      </c>
      <c r="L11" s="295">
        <v>23</v>
      </c>
      <c r="M11" s="295">
        <v>723</v>
      </c>
      <c r="N11" s="295">
        <v>4</v>
      </c>
      <c r="O11" s="295">
        <v>119</v>
      </c>
      <c r="P11" s="295">
        <v>63</v>
      </c>
      <c r="Q11" s="295">
        <v>984</v>
      </c>
      <c r="R11" s="295">
        <v>114</v>
      </c>
      <c r="S11" s="295">
        <v>3430</v>
      </c>
      <c r="T11" s="295">
        <v>9</v>
      </c>
      <c r="U11" s="296">
        <v>247</v>
      </c>
      <c r="V11" s="277">
        <v>2017</v>
      </c>
      <c r="W11" s="275">
        <v>2017</v>
      </c>
      <c r="X11" s="276">
        <v>20</v>
      </c>
      <c r="Y11" s="276">
        <v>424</v>
      </c>
      <c r="Z11" s="276">
        <v>242</v>
      </c>
      <c r="AA11" s="276">
        <v>9649</v>
      </c>
      <c r="AB11" s="276">
        <v>16</v>
      </c>
      <c r="AC11" s="276">
        <v>625</v>
      </c>
      <c r="AD11" s="276">
        <v>487</v>
      </c>
      <c r="AE11" s="276">
        <v>20006</v>
      </c>
      <c r="AF11" s="276">
        <v>311</v>
      </c>
      <c r="AG11" s="276">
        <v>11370</v>
      </c>
      <c r="AH11" s="276">
        <v>343</v>
      </c>
      <c r="AI11" s="276">
        <v>25783</v>
      </c>
      <c r="AJ11" s="276">
        <v>643</v>
      </c>
      <c r="AK11" s="276">
        <v>23952</v>
      </c>
      <c r="AL11" s="276">
        <v>251</v>
      </c>
      <c r="AM11" s="276">
        <v>45947</v>
      </c>
      <c r="AN11" s="277">
        <v>2017</v>
      </c>
      <c r="AO11" s="275">
        <v>2017</v>
      </c>
      <c r="AP11" s="276">
        <v>84</v>
      </c>
      <c r="AQ11" s="276">
        <v>5154</v>
      </c>
      <c r="AR11" s="276">
        <v>234</v>
      </c>
      <c r="AS11" s="276">
        <v>15459</v>
      </c>
      <c r="AT11" s="276">
        <v>628</v>
      </c>
      <c r="AU11" s="276">
        <v>18484</v>
      </c>
      <c r="AV11" s="276">
        <v>632</v>
      </c>
      <c r="AW11" s="276">
        <v>36742</v>
      </c>
      <c r="AX11" s="276">
        <v>55</v>
      </c>
      <c r="AY11" s="276">
        <v>1382</v>
      </c>
      <c r="AZ11" s="276">
        <v>35</v>
      </c>
      <c r="BA11" s="276">
        <v>769</v>
      </c>
      <c r="BB11" s="276">
        <v>24</v>
      </c>
      <c r="BC11" s="276">
        <v>1193</v>
      </c>
      <c r="BD11" s="276">
        <v>53</v>
      </c>
      <c r="BE11" s="276">
        <v>3480</v>
      </c>
      <c r="BF11" s="277">
        <v>2017</v>
      </c>
    </row>
    <row r="12" spans="1:58" s="170" customFormat="1" ht="15" customHeight="1">
      <c r="A12" s="275">
        <v>2018</v>
      </c>
      <c r="B12" s="276">
        <v>5148</v>
      </c>
      <c r="C12" s="276">
        <v>248465</v>
      </c>
      <c r="D12" s="276">
        <v>361</v>
      </c>
      <c r="E12" s="276">
        <v>12878</v>
      </c>
      <c r="F12" s="276">
        <v>21</v>
      </c>
      <c r="G12" s="276">
        <v>969</v>
      </c>
      <c r="H12" s="276">
        <v>2</v>
      </c>
      <c r="I12" s="276" t="s">
        <v>203</v>
      </c>
      <c r="J12" s="276">
        <v>426</v>
      </c>
      <c r="K12" s="276">
        <v>11565</v>
      </c>
      <c r="L12" s="276">
        <v>21</v>
      </c>
      <c r="M12" s="276">
        <v>638</v>
      </c>
      <c r="N12" s="276">
        <v>5</v>
      </c>
      <c r="O12" s="276">
        <v>133</v>
      </c>
      <c r="P12" s="276">
        <v>59</v>
      </c>
      <c r="Q12" s="276">
        <v>921</v>
      </c>
      <c r="R12" s="276">
        <v>117</v>
      </c>
      <c r="S12" s="276">
        <v>3472</v>
      </c>
      <c r="T12" s="276">
        <v>8</v>
      </c>
      <c r="U12" s="297">
        <v>199</v>
      </c>
      <c r="V12" s="277">
        <v>2018</v>
      </c>
      <c r="W12" s="275">
        <v>2018</v>
      </c>
      <c r="X12" s="276">
        <v>20</v>
      </c>
      <c r="Y12" s="276">
        <v>408</v>
      </c>
      <c r="Z12" s="276">
        <v>256</v>
      </c>
      <c r="AA12" s="276">
        <v>10710</v>
      </c>
      <c r="AB12" s="276">
        <v>17</v>
      </c>
      <c r="AC12" s="276">
        <v>747</v>
      </c>
      <c r="AD12" s="276">
        <v>496</v>
      </c>
      <c r="AE12" s="276">
        <v>20212</v>
      </c>
      <c r="AF12" s="276">
        <v>314</v>
      </c>
      <c r="AG12" s="276">
        <v>11332</v>
      </c>
      <c r="AH12" s="276">
        <v>348</v>
      </c>
      <c r="AI12" s="276">
        <v>26829</v>
      </c>
      <c r="AJ12" s="276">
        <v>654</v>
      </c>
      <c r="AK12" s="276">
        <v>23659</v>
      </c>
      <c r="AL12" s="276">
        <v>243</v>
      </c>
      <c r="AM12" s="276">
        <v>40337</v>
      </c>
      <c r="AN12" s="277">
        <v>2018</v>
      </c>
      <c r="AO12" s="275">
        <v>2018</v>
      </c>
      <c r="AP12" s="276">
        <v>83</v>
      </c>
      <c r="AQ12" s="276">
        <v>4763</v>
      </c>
      <c r="AR12" s="276">
        <v>247</v>
      </c>
      <c r="AS12" s="276">
        <v>15891</v>
      </c>
      <c r="AT12" s="276">
        <v>625</v>
      </c>
      <c r="AU12" s="276">
        <v>18034</v>
      </c>
      <c r="AV12" s="276">
        <v>648</v>
      </c>
      <c r="AW12" s="276">
        <v>37165</v>
      </c>
      <c r="AX12" s="276">
        <v>57</v>
      </c>
      <c r="AY12" s="276">
        <v>1493</v>
      </c>
      <c r="AZ12" s="276">
        <v>31</v>
      </c>
      <c r="BA12" s="276">
        <v>757</v>
      </c>
      <c r="BB12" s="276">
        <v>26</v>
      </c>
      <c r="BC12" s="276">
        <v>780</v>
      </c>
      <c r="BD12" s="276">
        <v>62</v>
      </c>
      <c r="BE12" s="276">
        <v>4106</v>
      </c>
      <c r="BF12" s="277">
        <v>2018</v>
      </c>
    </row>
    <row r="13" spans="1:58" s="170" customFormat="1" ht="15" customHeight="1">
      <c r="A13" s="275">
        <v>2019</v>
      </c>
      <c r="B13" s="276">
        <v>5139</v>
      </c>
      <c r="C13" s="276">
        <v>239450</v>
      </c>
      <c r="D13" s="276">
        <v>384</v>
      </c>
      <c r="E13" s="276">
        <v>13174</v>
      </c>
      <c r="F13" s="276">
        <v>23</v>
      </c>
      <c r="G13" s="276">
        <v>983</v>
      </c>
      <c r="H13" s="276">
        <v>3</v>
      </c>
      <c r="I13" s="276">
        <v>589</v>
      </c>
      <c r="J13" s="276">
        <v>415</v>
      </c>
      <c r="K13" s="276">
        <v>12021</v>
      </c>
      <c r="L13" s="276">
        <v>21</v>
      </c>
      <c r="M13" s="276">
        <v>606</v>
      </c>
      <c r="N13" s="276">
        <v>3</v>
      </c>
      <c r="O13" s="276">
        <v>97</v>
      </c>
      <c r="P13" s="276">
        <v>66</v>
      </c>
      <c r="Q13" s="276">
        <v>1014</v>
      </c>
      <c r="R13" s="276">
        <v>121</v>
      </c>
      <c r="S13" s="276">
        <v>3596</v>
      </c>
      <c r="T13" s="276">
        <v>8</v>
      </c>
      <c r="U13" s="297">
        <v>171</v>
      </c>
      <c r="V13" s="277">
        <v>2019</v>
      </c>
      <c r="W13" s="275">
        <v>2019</v>
      </c>
      <c r="X13" s="276">
        <v>19</v>
      </c>
      <c r="Y13" s="276">
        <v>384</v>
      </c>
      <c r="Z13" s="276">
        <v>253</v>
      </c>
      <c r="AA13" s="276">
        <v>9856</v>
      </c>
      <c r="AB13" s="276">
        <v>15</v>
      </c>
      <c r="AC13" s="276">
        <v>794</v>
      </c>
      <c r="AD13" s="276">
        <v>472</v>
      </c>
      <c r="AE13" s="276">
        <v>17077</v>
      </c>
      <c r="AF13" s="276">
        <v>319</v>
      </c>
      <c r="AG13" s="276">
        <v>11189</v>
      </c>
      <c r="AH13" s="276">
        <v>359</v>
      </c>
      <c r="AI13" s="276">
        <v>25921</v>
      </c>
      <c r="AJ13" s="276">
        <v>673</v>
      </c>
      <c r="AK13" s="276">
        <v>23404</v>
      </c>
      <c r="AL13" s="276">
        <v>240</v>
      </c>
      <c r="AM13" s="276">
        <v>37266</v>
      </c>
      <c r="AN13" s="277">
        <v>2019</v>
      </c>
      <c r="AO13" s="275">
        <v>2019</v>
      </c>
      <c r="AP13" s="276">
        <v>95</v>
      </c>
      <c r="AQ13" s="276">
        <v>4713</v>
      </c>
      <c r="AR13" s="276">
        <v>237</v>
      </c>
      <c r="AS13" s="276">
        <v>18406</v>
      </c>
      <c r="AT13" s="276">
        <v>638</v>
      </c>
      <c r="AU13" s="276">
        <v>17793</v>
      </c>
      <c r="AV13" s="276">
        <v>599</v>
      </c>
      <c r="AW13" s="276">
        <v>32892</v>
      </c>
      <c r="AX13" s="276">
        <v>59</v>
      </c>
      <c r="AY13" s="276">
        <v>1621</v>
      </c>
      <c r="AZ13" s="276">
        <v>32</v>
      </c>
      <c r="BA13" s="276">
        <v>738</v>
      </c>
      <c r="BB13" s="276">
        <v>24</v>
      </c>
      <c r="BC13" s="276">
        <v>687</v>
      </c>
      <c r="BD13" s="276">
        <v>61</v>
      </c>
      <c r="BE13" s="276">
        <v>4458</v>
      </c>
      <c r="BF13" s="277">
        <v>2019</v>
      </c>
    </row>
    <row r="14" spans="1:58" s="170" customFormat="1" ht="15" customHeight="1">
      <c r="A14" s="275">
        <v>2020</v>
      </c>
      <c r="B14" s="276">
        <v>5345</v>
      </c>
      <c r="C14" s="276">
        <v>235164</v>
      </c>
      <c r="D14" s="276">
        <v>399</v>
      </c>
      <c r="E14" s="276">
        <v>13478</v>
      </c>
      <c r="F14" s="276">
        <v>26</v>
      </c>
      <c r="G14" s="276">
        <v>1006</v>
      </c>
      <c r="H14" s="276">
        <v>3</v>
      </c>
      <c r="I14" s="276">
        <v>485</v>
      </c>
      <c r="J14" s="276">
        <v>402</v>
      </c>
      <c r="K14" s="276">
        <v>11079</v>
      </c>
      <c r="L14" s="276">
        <v>20</v>
      </c>
      <c r="M14" s="276">
        <v>606</v>
      </c>
      <c r="N14" s="276">
        <v>4</v>
      </c>
      <c r="O14" s="276">
        <v>102</v>
      </c>
      <c r="P14" s="276">
        <v>61</v>
      </c>
      <c r="Q14" s="276">
        <v>1032</v>
      </c>
      <c r="R14" s="276">
        <v>128</v>
      </c>
      <c r="S14" s="276">
        <v>3658</v>
      </c>
      <c r="T14" s="276">
        <v>7</v>
      </c>
      <c r="U14" s="297">
        <v>114</v>
      </c>
      <c r="V14" s="413">
        <v>2020</v>
      </c>
      <c r="W14" s="275">
        <v>2020</v>
      </c>
      <c r="X14" s="276">
        <v>21</v>
      </c>
      <c r="Y14" s="276">
        <v>429</v>
      </c>
      <c r="Z14" s="276">
        <v>261</v>
      </c>
      <c r="AA14" s="276">
        <v>9291</v>
      </c>
      <c r="AB14" s="276">
        <v>19</v>
      </c>
      <c r="AC14" s="276">
        <v>1241</v>
      </c>
      <c r="AD14" s="276">
        <v>481</v>
      </c>
      <c r="AE14" s="276">
        <v>17453</v>
      </c>
      <c r="AF14" s="276">
        <v>327</v>
      </c>
      <c r="AG14" s="276">
        <v>11082</v>
      </c>
      <c r="AH14" s="276">
        <v>363</v>
      </c>
      <c r="AI14" s="276">
        <v>25858</v>
      </c>
      <c r="AJ14" s="276">
        <v>693</v>
      </c>
      <c r="AK14" s="276">
        <v>22444</v>
      </c>
      <c r="AL14" s="276">
        <v>250</v>
      </c>
      <c r="AM14" s="276">
        <v>36514</v>
      </c>
      <c r="AN14" s="277">
        <v>2020</v>
      </c>
      <c r="AO14" s="275">
        <v>2020</v>
      </c>
      <c r="AP14" s="276">
        <v>112</v>
      </c>
      <c r="AQ14" s="276">
        <v>5083</v>
      </c>
      <c r="AR14" s="276">
        <v>249</v>
      </c>
      <c r="AS14" s="276">
        <v>15197</v>
      </c>
      <c r="AT14" s="276">
        <v>649</v>
      </c>
      <c r="AU14" s="276">
        <v>19660</v>
      </c>
      <c r="AV14" s="276">
        <v>630</v>
      </c>
      <c r="AW14" s="276">
        <v>30781</v>
      </c>
      <c r="AX14" s="276">
        <v>66</v>
      </c>
      <c r="AY14" s="276">
        <v>1819</v>
      </c>
      <c r="AZ14" s="276">
        <v>37</v>
      </c>
      <c r="BA14" s="276">
        <v>804</v>
      </c>
      <c r="BB14" s="276">
        <v>27</v>
      </c>
      <c r="BC14" s="276">
        <v>780</v>
      </c>
      <c r="BD14" s="276">
        <v>71</v>
      </c>
      <c r="BE14" s="276">
        <v>4374</v>
      </c>
      <c r="BF14" s="277">
        <v>2020</v>
      </c>
    </row>
    <row r="15" spans="1:58" s="170" customFormat="1" ht="15" customHeight="1">
      <c r="A15" s="278">
        <v>2021</v>
      </c>
      <c r="B15" s="398">
        <v>5357</v>
      </c>
      <c r="C15" s="398">
        <v>235117</v>
      </c>
      <c r="D15" s="398">
        <v>411</v>
      </c>
      <c r="E15" s="398">
        <v>13230</v>
      </c>
      <c r="F15" s="398">
        <v>29</v>
      </c>
      <c r="G15" s="398">
        <v>1113</v>
      </c>
      <c r="H15" s="398">
        <v>3</v>
      </c>
      <c r="I15" s="398">
        <v>465</v>
      </c>
      <c r="J15" s="398">
        <v>398</v>
      </c>
      <c r="K15" s="398">
        <v>10851</v>
      </c>
      <c r="L15" s="398">
        <v>23</v>
      </c>
      <c r="M15" s="398">
        <v>694</v>
      </c>
      <c r="N15" s="398">
        <v>3</v>
      </c>
      <c r="O15" s="398">
        <v>94</v>
      </c>
      <c r="P15" s="398">
        <v>66</v>
      </c>
      <c r="Q15" s="398">
        <v>1000</v>
      </c>
      <c r="R15" s="398">
        <v>130</v>
      </c>
      <c r="S15" s="398">
        <v>3802</v>
      </c>
      <c r="T15" s="398">
        <v>9</v>
      </c>
      <c r="U15" s="410">
        <v>190</v>
      </c>
      <c r="V15" s="414">
        <v>2021</v>
      </c>
      <c r="W15" s="278">
        <v>2021</v>
      </c>
      <c r="X15" s="398">
        <v>21</v>
      </c>
      <c r="Y15" s="398">
        <v>416</v>
      </c>
      <c r="Z15" s="398">
        <v>271</v>
      </c>
      <c r="AA15" s="398">
        <v>11314</v>
      </c>
      <c r="AB15" s="398">
        <v>21</v>
      </c>
      <c r="AC15" s="398">
        <v>1409</v>
      </c>
      <c r="AD15" s="398">
        <v>465</v>
      </c>
      <c r="AE15" s="398">
        <v>16297</v>
      </c>
      <c r="AF15" s="398">
        <v>336</v>
      </c>
      <c r="AG15" s="398">
        <v>11163</v>
      </c>
      <c r="AH15" s="398">
        <v>364</v>
      </c>
      <c r="AI15" s="398">
        <v>25725</v>
      </c>
      <c r="AJ15" s="398">
        <v>691</v>
      </c>
      <c r="AK15" s="398">
        <v>21906</v>
      </c>
      <c r="AL15" s="398">
        <v>241</v>
      </c>
      <c r="AM15" s="398">
        <v>36188</v>
      </c>
      <c r="AN15" s="279">
        <v>2021</v>
      </c>
      <c r="AO15" s="278">
        <v>2021</v>
      </c>
      <c r="AP15" s="398">
        <v>108</v>
      </c>
      <c r="AQ15" s="398">
        <v>5125</v>
      </c>
      <c r="AR15" s="398">
        <v>272</v>
      </c>
      <c r="AS15" s="398">
        <v>18923</v>
      </c>
      <c r="AT15" s="398">
        <v>635</v>
      </c>
      <c r="AU15" s="398">
        <v>17041</v>
      </c>
      <c r="AV15" s="398">
        <v>636</v>
      </c>
      <c r="AW15" s="398">
        <v>29395</v>
      </c>
      <c r="AX15" s="398">
        <v>60</v>
      </c>
      <c r="AY15" s="398">
        <v>1476</v>
      </c>
      <c r="AZ15" s="398">
        <v>36</v>
      </c>
      <c r="BA15" s="398">
        <v>830</v>
      </c>
      <c r="BB15" s="398">
        <v>27</v>
      </c>
      <c r="BC15" s="398">
        <v>735</v>
      </c>
      <c r="BD15" s="398">
        <v>61</v>
      </c>
      <c r="BE15" s="398">
        <v>4847</v>
      </c>
      <c r="BF15" s="279">
        <v>2021</v>
      </c>
    </row>
    <row r="16" spans="1:58" s="170" customFormat="1" ht="8.1" customHeight="1">
      <c r="A16" s="280"/>
      <c r="B16" s="398"/>
      <c r="C16" s="398"/>
      <c r="D16" s="398"/>
      <c r="E16" s="398"/>
      <c r="F16" s="398"/>
      <c r="G16" s="398"/>
      <c r="H16" s="398"/>
      <c r="I16" s="276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410"/>
      <c r="V16" s="281"/>
      <c r="W16" s="280"/>
      <c r="X16" s="398"/>
      <c r="Y16" s="398"/>
      <c r="Z16" s="398"/>
      <c r="AA16" s="398"/>
      <c r="AB16" s="398"/>
      <c r="AC16" s="398"/>
      <c r="AD16" s="398"/>
      <c r="AE16" s="398"/>
      <c r="AF16" s="398"/>
      <c r="AG16" s="398"/>
      <c r="AH16" s="398"/>
      <c r="AI16" s="398"/>
      <c r="AJ16" s="398"/>
      <c r="AK16" s="398"/>
      <c r="AL16" s="398"/>
      <c r="AM16" s="398"/>
      <c r="AN16" s="279"/>
      <c r="AO16" s="278"/>
      <c r="AP16" s="398"/>
      <c r="AQ16" s="398"/>
      <c r="AR16" s="398"/>
      <c r="AS16" s="398"/>
      <c r="AT16" s="398"/>
      <c r="AU16" s="398"/>
      <c r="AV16" s="398"/>
      <c r="AW16" s="398"/>
      <c r="AX16" s="398"/>
      <c r="AY16" s="398"/>
      <c r="AZ16" s="398"/>
      <c r="BA16" s="398"/>
      <c r="BB16" s="398"/>
      <c r="BC16" s="398"/>
      <c r="BD16" s="398"/>
      <c r="BE16" s="398"/>
      <c r="BF16" s="279"/>
    </row>
    <row r="17" spans="1:58" s="268" customFormat="1" ht="15.6" customHeight="1">
      <c r="A17" s="282" t="s">
        <v>65</v>
      </c>
      <c r="B17" s="399">
        <v>528</v>
      </c>
      <c r="C17" s="400">
        <v>34684</v>
      </c>
      <c r="D17" s="401">
        <v>43</v>
      </c>
      <c r="E17" s="402">
        <v>1216</v>
      </c>
      <c r="F17" s="403">
        <v>1</v>
      </c>
      <c r="G17" s="403" t="s">
        <v>203</v>
      </c>
      <c r="H17" s="403">
        <v>0</v>
      </c>
      <c r="I17" s="403">
        <v>0</v>
      </c>
      <c r="J17" s="401">
        <v>5</v>
      </c>
      <c r="K17" s="402">
        <v>126</v>
      </c>
      <c r="L17" s="403">
        <v>1</v>
      </c>
      <c r="M17" s="403" t="s">
        <v>203</v>
      </c>
      <c r="N17" s="403">
        <v>0</v>
      </c>
      <c r="O17" s="403">
        <v>0</v>
      </c>
      <c r="P17" s="403">
        <v>6</v>
      </c>
      <c r="Q17" s="403">
        <v>89</v>
      </c>
      <c r="R17" s="403">
        <v>6</v>
      </c>
      <c r="S17" s="403">
        <v>124</v>
      </c>
      <c r="T17" s="403">
        <v>1</v>
      </c>
      <c r="U17" s="411" t="s">
        <v>203</v>
      </c>
      <c r="V17" s="288" t="s">
        <v>66</v>
      </c>
      <c r="W17" s="282" t="s">
        <v>65</v>
      </c>
      <c r="X17" s="403">
        <v>3</v>
      </c>
      <c r="Y17" s="403">
        <v>94</v>
      </c>
      <c r="Z17" s="403">
        <v>26</v>
      </c>
      <c r="AA17" s="403">
        <v>1064</v>
      </c>
      <c r="AB17" s="403">
        <v>0</v>
      </c>
      <c r="AC17" s="403">
        <v>0</v>
      </c>
      <c r="AD17" s="403">
        <v>8</v>
      </c>
      <c r="AE17" s="403">
        <v>227</v>
      </c>
      <c r="AF17" s="403">
        <v>64</v>
      </c>
      <c r="AG17" s="403">
        <v>2957</v>
      </c>
      <c r="AH17" s="403">
        <v>119</v>
      </c>
      <c r="AI17" s="403">
        <v>16993</v>
      </c>
      <c r="AJ17" s="403">
        <v>106</v>
      </c>
      <c r="AK17" s="403">
        <v>3545</v>
      </c>
      <c r="AL17" s="403">
        <v>8</v>
      </c>
      <c r="AM17" s="403">
        <v>196</v>
      </c>
      <c r="AN17" s="283" t="s">
        <v>66</v>
      </c>
      <c r="AO17" s="282" t="s">
        <v>65</v>
      </c>
      <c r="AP17" s="403">
        <v>10</v>
      </c>
      <c r="AQ17" s="403">
        <v>613</v>
      </c>
      <c r="AR17" s="403">
        <v>23</v>
      </c>
      <c r="AS17" s="403">
        <v>1418</v>
      </c>
      <c r="AT17" s="403">
        <v>38</v>
      </c>
      <c r="AU17" s="403">
        <v>1067</v>
      </c>
      <c r="AV17" s="403">
        <v>10</v>
      </c>
      <c r="AW17" s="403">
        <v>318</v>
      </c>
      <c r="AX17" s="403">
        <v>10</v>
      </c>
      <c r="AY17" s="403">
        <v>276</v>
      </c>
      <c r="AZ17" s="403" t="s">
        <v>497</v>
      </c>
      <c r="BA17" s="403" t="s">
        <v>497</v>
      </c>
      <c r="BB17" s="403" t="s">
        <v>497</v>
      </c>
      <c r="BC17" s="403" t="s">
        <v>497</v>
      </c>
      <c r="BD17" s="403">
        <v>40</v>
      </c>
      <c r="BE17" s="403">
        <v>4361</v>
      </c>
      <c r="BF17" s="289" t="s">
        <v>66</v>
      </c>
    </row>
    <row r="18" spans="1:58" s="128" customFormat="1" ht="15.6" customHeight="1">
      <c r="A18" s="284" t="s">
        <v>1</v>
      </c>
      <c r="B18" s="399">
        <v>795</v>
      </c>
      <c r="C18" s="400">
        <v>28751</v>
      </c>
      <c r="D18" s="403">
        <v>21</v>
      </c>
      <c r="E18" s="403">
        <v>808</v>
      </c>
      <c r="F18" s="403">
        <v>1</v>
      </c>
      <c r="G18" s="403" t="s">
        <v>203</v>
      </c>
      <c r="H18" s="403">
        <v>0</v>
      </c>
      <c r="I18" s="403">
        <v>0</v>
      </c>
      <c r="J18" s="403">
        <v>24</v>
      </c>
      <c r="K18" s="403">
        <v>534</v>
      </c>
      <c r="L18" s="403">
        <v>0</v>
      </c>
      <c r="M18" s="403">
        <v>0</v>
      </c>
      <c r="N18" s="403">
        <v>1</v>
      </c>
      <c r="O18" s="403" t="s">
        <v>203</v>
      </c>
      <c r="P18" s="403">
        <v>12</v>
      </c>
      <c r="Q18" s="403">
        <v>210</v>
      </c>
      <c r="R18" s="403">
        <v>6</v>
      </c>
      <c r="S18" s="403">
        <v>91</v>
      </c>
      <c r="T18" s="403">
        <v>0</v>
      </c>
      <c r="U18" s="411">
        <v>0</v>
      </c>
      <c r="V18" s="285" t="s">
        <v>67</v>
      </c>
      <c r="W18" s="284" t="s">
        <v>1</v>
      </c>
      <c r="X18" s="403">
        <v>6</v>
      </c>
      <c r="Y18" s="403">
        <v>141</v>
      </c>
      <c r="Z18" s="403">
        <v>18</v>
      </c>
      <c r="AA18" s="403">
        <v>444</v>
      </c>
      <c r="AB18" s="403">
        <v>0</v>
      </c>
      <c r="AC18" s="403">
        <v>0</v>
      </c>
      <c r="AD18" s="403">
        <v>59</v>
      </c>
      <c r="AE18" s="403">
        <v>2735</v>
      </c>
      <c r="AF18" s="403">
        <v>35</v>
      </c>
      <c r="AG18" s="403">
        <v>539</v>
      </c>
      <c r="AH18" s="403">
        <v>41</v>
      </c>
      <c r="AI18" s="403">
        <v>844</v>
      </c>
      <c r="AJ18" s="403">
        <v>107</v>
      </c>
      <c r="AK18" s="403">
        <v>4434</v>
      </c>
      <c r="AL18" s="403">
        <v>5</v>
      </c>
      <c r="AM18" s="403">
        <v>192</v>
      </c>
      <c r="AN18" s="285" t="s">
        <v>67</v>
      </c>
      <c r="AO18" s="284" t="s">
        <v>1</v>
      </c>
      <c r="AP18" s="403">
        <v>3</v>
      </c>
      <c r="AQ18" s="403">
        <v>41</v>
      </c>
      <c r="AR18" s="403">
        <v>45</v>
      </c>
      <c r="AS18" s="403">
        <v>1942</v>
      </c>
      <c r="AT18" s="403">
        <v>94</v>
      </c>
      <c r="AU18" s="403">
        <v>2360</v>
      </c>
      <c r="AV18" s="403">
        <v>283</v>
      </c>
      <c r="AW18" s="403">
        <v>12741</v>
      </c>
      <c r="AX18" s="403">
        <v>30</v>
      </c>
      <c r="AY18" s="403">
        <v>695</v>
      </c>
      <c r="AZ18" s="403">
        <v>1</v>
      </c>
      <c r="BA18" s="403" t="s">
        <v>203</v>
      </c>
      <c r="BB18" s="403">
        <v>2</v>
      </c>
      <c r="BC18" s="403" t="s">
        <v>203</v>
      </c>
      <c r="BD18" s="403">
        <v>1</v>
      </c>
      <c r="BE18" s="403" t="s">
        <v>203</v>
      </c>
      <c r="BF18" s="290" t="s">
        <v>67</v>
      </c>
    </row>
    <row r="19" spans="1:58" s="128" customFormat="1" ht="15.6" customHeight="1">
      <c r="A19" s="284" t="s">
        <v>3</v>
      </c>
      <c r="B19" s="399">
        <v>267</v>
      </c>
      <c r="C19" s="400">
        <v>12373</v>
      </c>
      <c r="D19" s="404">
        <v>25</v>
      </c>
      <c r="E19" s="404">
        <v>1008</v>
      </c>
      <c r="F19" s="403">
        <v>0</v>
      </c>
      <c r="G19" s="403">
        <v>0</v>
      </c>
      <c r="H19" s="403" t="s">
        <v>496</v>
      </c>
      <c r="I19" s="403" t="s">
        <v>203</v>
      </c>
      <c r="J19" s="401">
        <v>8</v>
      </c>
      <c r="K19" s="405">
        <v>198</v>
      </c>
      <c r="L19" s="403">
        <v>3</v>
      </c>
      <c r="M19" s="403">
        <v>128</v>
      </c>
      <c r="N19" s="403">
        <v>0</v>
      </c>
      <c r="O19" s="403">
        <v>0</v>
      </c>
      <c r="P19" s="403">
        <v>2</v>
      </c>
      <c r="Q19" s="403" t="s">
        <v>203</v>
      </c>
      <c r="R19" s="403">
        <v>13</v>
      </c>
      <c r="S19" s="403">
        <v>738</v>
      </c>
      <c r="T19" s="403">
        <v>0</v>
      </c>
      <c r="U19" s="411">
        <v>0</v>
      </c>
      <c r="V19" s="285" t="s">
        <v>68</v>
      </c>
      <c r="W19" s="284" t="s">
        <v>3</v>
      </c>
      <c r="X19" s="406">
        <v>0</v>
      </c>
      <c r="Y19" s="404">
        <v>0</v>
      </c>
      <c r="Z19" s="404">
        <v>33</v>
      </c>
      <c r="AA19" s="403">
        <v>1527</v>
      </c>
      <c r="AB19" s="403">
        <v>0</v>
      </c>
      <c r="AC19" s="404">
        <v>0</v>
      </c>
      <c r="AD19" s="404">
        <v>39</v>
      </c>
      <c r="AE19" s="407">
        <v>1633</v>
      </c>
      <c r="AF19" s="406">
        <v>22</v>
      </c>
      <c r="AG19" s="403">
        <v>823</v>
      </c>
      <c r="AH19" s="403">
        <v>6</v>
      </c>
      <c r="AI19" s="404">
        <v>290</v>
      </c>
      <c r="AJ19" s="404">
        <v>21</v>
      </c>
      <c r="AK19" s="404">
        <v>409</v>
      </c>
      <c r="AL19" s="404">
        <v>15</v>
      </c>
      <c r="AM19" s="403">
        <v>1054</v>
      </c>
      <c r="AN19" s="285" t="s">
        <v>68</v>
      </c>
      <c r="AO19" s="284" t="s">
        <v>3</v>
      </c>
      <c r="AP19" s="403">
        <v>2</v>
      </c>
      <c r="AQ19" s="403" t="s">
        <v>203</v>
      </c>
      <c r="AR19" s="404">
        <v>20</v>
      </c>
      <c r="AS19" s="404">
        <v>2311</v>
      </c>
      <c r="AT19" s="404">
        <v>13</v>
      </c>
      <c r="AU19" s="403">
        <v>341</v>
      </c>
      <c r="AV19" s="403">
        <v>28</v>
      </c>
      <c r="AW19" s="407">
        <v>1486</v>
      </c>
      <c r="AX19" s="406">
        <v>7</v>
      </c>
      <c r="AY19" s="404">
        <v>227</v>
      </c>
      <c r="AZ19" s="404" t="s">
        <v>497</v>
      </c>
      <c r="BA19" s="404" t="s">
        <v>497</v>
      </c>
      <c r="BB19" s="404">
        <v>6</v>
      </c>
      <c r="BC19" s="403">
        <v>116</v>
      </c>
      <c r="BD19" s="404">
        <v>4</v>
      </c>
      <c r="BE19" s="403">
        <v>84</v>
      </c>
      <c r="BF19" s="290" t="s">
        <v>68</v>
      </c>
    </row>
    <row r="20" spans="1:58" s="128" customFormat="1" ht="15.6" customHeight="1">
      <c r="A20" s="284" t="s">
        <v>5</v>
      </c>
      <c r="B20" s="399">
        <v>93</v>
      </c>
      <c r="C20" s="400">
        <v>2894</v>
      </c>
      <c r="D20" s="404">
        <v>47</v>
      </c>
      <c r="E20" s="404">
        <v>1251</v>
      </c>
      <c r="F20" s="404">
        <v>5</v>
      </c>
      <c r="G20" s="403">
        <v>362</v>
      </c>
      <c r="H20" s="403">
        <v>0</v>
      </c>
      <c r="I20" s="403">
        <v>0</v>
      </c>
      <c r="J20" s="406" t="s">
        <v>497</v>
      </c>
      <c r="K20" s="407" t="s">
        <v>497</v>
      </c>
      <c r="L20" s="403" t="s">
        <v>497</v>
      </c>
      <c r="M20" s="403" t="s">
        <v>497</v>
      </c>
      <c r="N20" s="403">
        <v>0</v>
      </c>
      <c r="O20" s="403">
        <v>0</v>
      </c>
      <c r="P20" s="403">
        <v>2</v>
      </c>
      <c r="Q20" s="403" t="s">
        <v>203</v>
      </c>
      <c r="R20" s="403">
        <v>5</v>
      </c>
      <c r="S20" s="403">
        <v>92</v>
      </c>
      <c r="T20" s="403">
        <v>2</v>
      </c>
      <c r="U20" s="411" t="s">
        <v>203</v>
      </c>
      <c r="V20" s="285" t="s">
        <v>69</v>
      </c>
      <c r="W20" s="284" t="s">
        <v>5</v>
      </c>
      <c r="X20" s="406">
        <v>0</v>
      </c>
      <c r="Y20" s="404">
        <v>0</v>
      </c>
      <c r="Z20" s="404">
        <v>3</v>
      </c>
      <c r="AA20" s="403">
        <v>46</v>
      </c>
      <c r="AB20" s="403">
        <v>4</v>
      </c>
      <c r="AC20" s="404">
        <v>864</v>
      </c>
      <c r="AD20" s="404">
        <v>2</v>
      </c>
      <c r="AE20" s="403" t="s">
        <v>203</v>
      </c>
      <c r="AF20" s="406">
        <v>12</v>
      </c>
      <c r="AG20" s="403">
        <v>209</v>
      </c>
      <c r="AH20" s="403">
        <v>2</v>
      </c>
      <c r="AI20" s="403" t="s">
        <v>203</v>
      </c>
      <c r="AJ20" s="404">
        <v>5</v>
      </c>
      <c r="AK20" s="404">
        <v>70</v>
      </c>
      <c r="AL20" s="404" t="s">
        <v>497</v>
      </c>
      <c r="AM20" s="403" t="s">
        <v>497</v>
      </c>
      <c r="AN20" s="285" t="s">
        <v>69</v>
      </c>
      <c r="AO20" s="284" t="s">
        <v>5</v>
      </c>
      <c r="AP20" s="403" t="s">
        <v>497</v>
      </c>
      <c r="AQ20" s="404" t="s">
        <v>497</v>
      </c>
      <c r="AR20" s="404">
        <v>1</v>
      </c>
      <c r="AS20" s="404" t="s">
        <v>203</v>
      </c>
      <c r="AT20" s="404">
        <v>2</v>
      </c>
      <c r="AU20" s="403" t="s">
        <v>203</v>
      </c>
      <c r="AV20" s="403" t="s">
        <v>497</v>
      </c>
      <c r="AW20" s="407" t="s">
        <v>497</v>
      </c>
      <c r="AX20" s="406" t="s">
        <v>497</v>
      </c>
      <c r="AY20" s="404" t="s">
        <v>497</v>
      </c>
      <c r="AZ20" s="404">
        <v>1</v>
      </c>
      <c r="BA20" s="403" t="s">
        <v>203</v>
      </c>
      <c r="BB20" s="404" t="s">
        <v>497</v>
      </c>
      <c r="BC20" s="403" t="s">
        <v>497</v>
      </c>
      <c r="BD20" s="404" t="s">
        <v>497</v>
      </c>
      <c r="BE20" s="403" t="s">
        <v>497</v>
      </c>
      <c r="BF20" s="290" t="s">
        <v>69</v>
      </c>
    </row>
    <row r="21" spans="1:58" s="128" customFormat="1" ht="15.6" customHeight="1">
      <c r="A21" s="284" t="s">
        <v>7</v>
      </c>
      <c r="B21" s="399">
        <v>1040</v>
      </c>
      <c r="C21" s="400">
        <v>74272</v>
      </c>
      <c r="D21" s="404">
        <v>19</v>
      </c>
      <c r="E21" s="404">
        <v>1026</v>
      </c>
      <c r="F21" s="403">
        <v>0</v>
      </c>
      <c r="G21" s="403">
        <v>0</v>
      </c>
      <c r="H21" s="403">
        <v>0</v>
      </c>
      <c r="I21" s="403">
        <v>0</v>
      </c>
      <c r="J21" s="406">
        <v>82</v>
      </c>
      <c r="K21" s="407">
        <v>4194</v>
      </c>
      <c r="L21" s="403">
        <v>7</v>
      </c>
      <c r="M21" s="403">
        <v>129</v>
      </c>
      <c r="N21" s="403">
        <v>1</v>
      </c>
      <c r="O21" s="403" t="s">
        <v>203</v>
      </c>
      <c r="P21" s="403">
        <v>3</v>
      </c>
      <c r="Q21" s="403">
        <v>46</v>
      </c>
      <c r="R21" s="403">
        <v>27</v>
      </c>
      <c r="S21" s="403">
        <v>956</v>
      </c>
      <c r="T21" s="403">
        <v>1</v>
      </c>
      <c r="U21" s="411" t="s">
        <v>203</v>
      </c>
      <c r="V21" s="285" t="s">
        <v>70</v>
      </c>
      <c r="W21" s="284" t="s">
        <v>7</v>
      </c>
      <c r="X21" s="406">
        <v>0</v>
      </c>
      <c r="Y21" s="404">
        <v>0</v>
      </c>
      <c r="Z21" s="404">
        <v>55</v>
      </c>
      <c r="AA21" s="403">
        <v>3444</v>
      </c>
      <c r="AB21" s="403">
        <v>5</v>
      </c>
      <c r="AC21" s="403">
        <v>140</v>
      </c>
      <c r="AD21" s="404">
        <v>97</v>
      </c>
      <c r="AE21" s="407">
        <v>4596</v>
      </c>
      <c r="AF21" s="406">
        <v>40</v>
      </c>
      <c r="AG21" s="403">
        <v>3352</v>
      </c>
      <c r="AH21" s="403">
        <v>30</v>
      </c>
      <c r="AI21" s="404">
        <v>1577</v>
      </c>
      <c r="AJ21" s="404">
        <v>116</v>
      </c>
      <c r="AK21" s="404">
        <v>4893</v>
      </c>
      <c r="AL21" s="404">
        <v>173</v>
      </c>
      <c r="AM21" s="403">
        <v>33579</v>
      </c>
      <c r="AN21" s="285" t="s">
        <v>70</v>
      </c>
      <c r="AO21" s="284" t="s">
        <v>7</v>
      </c>
      <c r="AP21" s="403">
        <v>55</v>
      </c>
      <c r="AQ21" s="404">
        <v>3252</v>
      </c>
      <c r="AR21" s="404">
        <v>87</v>
      </c>
      <c r="AS21" s="404">
        <v>6095</v>
      </c>
      <c r="AT21" s="404">
        <v>192</v>
      </c>
      <c r="AU21" s="403">
        <v>5282</v>
      </c>
      <c r="AV21" s="403">
        <v>32</v>
      </c>
      <c r="AW21" s="407">
        <v>1274</v>
      </c>
      <c r="AX21" s="406">
        <v>4</v>
      </c>
      <c r="AY21" s="403">
        <v>118</v>
      </c>
      <c r="AZ21" s="404">
        <v>1</v>
      </c>
      <c r="BA21" s="403" t="s">
        <v>203</v>
      </c>
      <c r="BB21" s="404">
        <v>4</v>
      </c>
      <c r="BC21" s="403">
        <v>91</v>
      </c>
      <c r="BD21" s="404">
        <v>9</v>
      </c>
      <c r="BE21" s="403">
        <v>228</v>
      </c>
      <c r="BF21" s="290" t="s">
        <v>70</v>
      </c>
    </row>
    <row r="22" spans="1:58" s="128" customFormat="1" ht="15.6" customHeight="1">
      <c r="A22" s="284" t="s">
        <v>9</v>
      </c>
      <c r="B22" s="399">
        <v>104</v>
      </c>
      <c r="C22" s="400">
        <v>4931</v>
      </c>
      <c r="D22" s="404">
        <v>27</v>
      </c>
      <c r="E22" s="404">
        <v>713</v>
      </c>
      <c r="F22" s="404">
        <v>1</v>
      </c>
      <c r="G22" s="403" t="s">
        <v>203</v>
      </c>
      <c r="H22" s="403">
        <v>1</v>
      </c>
      <c r="I22" s="403" t="s">
        <v>523</v>
      </c>
      <c r="J22" s="406">
        <v>9</v>
      </c>
      <c r="K22" s="407">
        <v>198</v>
      </c>
      <c r="L22" s="403">
        <v>1</v>
      </c>
      <c r="M22" s="403" t="s">
        <v>203</v>
      </c>
      <c r="N22" s="403">
        <v>1</v>
      </c>
      <c r="O22" s="403" t="s">
        <v>203</v>
      </c>
      <c r="P22" s="403">
        <v>3</v>
      </c>
      <c r="Q22" s="403">
        <v>40</v>
      </c>
      <c r="R22" s="403">
        <v>2</v>
      </c>
      <c r="S22" s="403" t="s">
        <v>203</v>
      </c>
      <c r="T22" s="403">
        <v>0</v>
      </c>
      <c r="U22" s="411">
        <v>0</v>
      </c>
      <c r="V22" s="285" t="s">
        <v>71</v>
      </c>
      <c r="W22" s="284" t="s">
        <v>9</v>
      </c>
      <c r="X22" s="406" t="s">
        <v>497</v>
      </c>
      <c r="Y22" s="403" t="s">
        <v>497</v>
      </c>
      <c r="Z22" s="404">
        <v>4</v>
      </c>
      <c r="AA22" s="403">
        <v>1671</v>
      </c>
      <c r="AB22" s="403">
        <v>0</v>
      </c>
      <c r="AC22" s="404">
        <v>0</v>
      </c>
      <c r="AD22" s="404">
        <v>2</v>
      </c>
      <c r="AE22" s="407" t="s">
        <v>203</v>
      </c>
      <c r="AF22" s="406">
        <v>9</v>
      </c>
      <c r="AG22" s="403">
        <v>224</v>
      </c>
      <c r="AH22" s="403">
        <v>7</v>
      </c>
      <c r="AI22" s="404">
        <v>933</v>
      </c>
      <c r="AJ22" s="404">
        <v>3</v>
      </c>
      <c r="AK22" s="404">
        <v>30</v>
      </c>
      <c r="AL22" s="404" t="s">
        <v>497</v>
      </c>
      <c r="AM22" s="403" t="s">
        <v>497</v>
      </c>
      <c r="AN22" s="285" t="s">
        <v>71</v>
      </c>
      <c r="AO22" s="284" t="s">
        <v>9</v>
      </c>
      <c r="AP22" s="403" t="s">
        <v>497</v>
      </c>
      <c r="AQ22" s="404" t="s">
        <v>497</v>
      </c>
      <c r="AR22" s="404">
        <v>8</v>
      </c>
      <c r="AS22" s="404">
        <v>229</v>
      </c>
      <c r="AT22" s="404">
        <v>19</v>
      </c>
      <c r="AU22" s="403">
        <v>797</v>
      </c>
      <c r="AV22" s="403">
        <v>4</v>
      </c>
      <c r="AW22" s="407">
        <v>96</v>
      </c>
      <c r="AX22" s="406" t="s">
        <v>497</v>
      </c>
      <c r="AY22" s="404" t="s">
        <v>497</v>
      </c>
      <c r="AZ22" s="404">
        <v>1</v>
      </c>
      <c r="BA22" s="404" t="s">
        <v>203</v>
      </c>
      <c r="BB22" s="404" t="s">
        <v>497</v>
      </c>
      <c r="BC22" s="403" t="s">
        <v>497</v>
      </c>
      <c r="BD22" s="404">
        <v>2</v>
      </c>
      <c r="BE22" s="403" t="s">
        <v>203</v>
      </c>
      <c r="BF22" s="290" t="s">
        <v>71</v>
      </c>
    </row>
    <row r="23" spans="1:58" s="128" customFormat="1" ht="15.6" customHeight="1">
      <c r="A23" s="284" t="s">
        <v>11</v>
      </c>
      <c r="B23" s="399">
        <v>334</v>
      </c>
      <c r="C23" s="400">
        <v>11372</v>
      </c>
      <c r="D23" s="403">
        <v>29</v>
      </c>
      <c r="E23" s="403">
        <v>911</v>
      </c>
      <c r="F23" s="403">
        <v>4</v>
      </c>
      <c r="G23" s="403">
        <v>132</v>
      </c>
      <c r="H23" s="403">
        <v>0</v>
      </c>
      <c r="I23" s="403">
        <v>0</v>
      </c>
      <c r="J23" s="403">
        <v>21</v>
      </c>
      <c r="K23" s="403">
        <v>336</v>
      </c>
      <c r="L23" s="403">
        <v>1</v>
      </c>
      <c r="M23" s="403" t="s">
        <v>203</v>
      </c>
      <c r="N23" s="403">
        <v>0</v>
      </c>
      <c r="O23" s="403">
        <v>0</v>
      </c>
      <c r="P23" s="403">
        <v>3</v>
      </c>
      <c r="Q23" s="403">
        <v>30</v>
      </c>
      <c r="R23" s="403">
        <v>9</v>
      </c>
      <c r="S23" s="403">
        <v>215</v>
      </c>
      <c r="T23" s="403">
        <v>0</v>
      </c>
      <c r="U23" s="411">
        <v>0</v>
      </c>
      <c r="V23" s="285" t="s">
        <v>72</v>
      </c>
      <c r="W23" s="284" t="s">
        <v>11</v>
      </c>
      <c r="X23" s="403">
        <v>1</v>
      </c>
      <c r="Y23" s="403" t="s">
        <v>203</v>
      </c>
      <c r="Z23" s="403">
        <v>26</v>
      </c>
      <c r="AA23" s="403">
        <v>642</v>
      </c>
      <c r="AB23" s="403">
        <v>4</v>
      </c>
      <c r="AC23" s="403">
        <v>77</v>
      </c>
      <c r="AD23" s="403">
        <v>37</v>
      </c>
      <c r="AE23" s="403">
        <v>1154</v>
      </c>
      <c r="AF23" s="403">
        <v>17</v>
      </c>
      <c r="AG23" s="403">
        <v>408</v>
      </c>
      <c r="AH23" s="403">
        <v>22</v>
      </c>
      <c r="AI23" s="404">
        <v>706</v>
      </c>
      <c r="AJ23" s="404">
        <v>56</v>
      </c>
      <c r="AK23" s="404">
        <v>1644</v>
      </c>
      <c r="AL23" s="404">
        <v>2</v>
      </c>
      <c r="AM23" s="403" t="s">
        <v>203</v>
      </c>
      <c r="AN23" s="285" t="s">
        <v>72</v>
      </c>
      <c r="AO23" s="284" t="s">
        <v>11</v>
      </c>
      <c r="AP23" s="403">
        <v>1</v>
      </c>
      <c r="AQ23" s="403" t="s">
        <v>203</v>
      </c>
      <c r="AR23" s="403">
        <v>7</v>
      </c>
      <c r="AS23" s="403">
        <v>192</v>
      </c>
      <c r="AT23" s="403">
        <v>34</v>
      </c>
      <c r="AU23" s="403">
        <v>1057</v>
      </c>
      <c r="AV23" s="403">
        <v>56</v>
      </c>
      <c r="AW23" s="403">
        <v>3868</v>
      </c>
      <c r="AX23" s="403">
        <v>2</v>
      </c>
      <c r="AY23" s="403" t="s">
        <v>203</v>
      </c>
      <c r="AZ23" s="403">
        <v>1</v>
      </c>
      <c r="BA23" s="403" t="s">
        <v>203</v>
      </c>
      <c r="BB23" s="403">
        <v>1</v>
      </c>
      <c r="BC23" s="403" t="s">
        <v>203</v>
      </c>
      <c r="BD23" s="403" t="s">
        <v>497</v>
      </c>
      <c r="BE23" s="403" t="s">
        <v>497</v>
      </c>
      <c r="BF23" s="290" t="s">
        <v>72</v>
      </c>
    </row>
    <row r="24" spans="1:58" s="128" customFormat="1" ht="15.6" customHeight="1">
      <c r="A24" s="284" t="s">
        <v>13</v>
      </c>
      <c r="B24" s="399">
        <v>69</v>
      </c>
      <c r="C24" s="400">
        <v>2361</v>
      </c>
      <c r="D24" s="403">
        <v>20</v>
      </c>
      <c r="E24" s="403">
        <v>1225</v>
      </c>
      <c r="F24" s="403">
        <v>2</v>
      </c>
      <c r="G24" s="403" t="s">
        <v>203</v>
      </c>
      <c r="H24" s="403">
        <v>0</v>
      </c>
      <c r="I24" s="403">
        <v>0</v>
      </c>
      <c r="J24" s="403">
        <v>0</v>
      </c>
      <c r="K24" s="403">
        <v>0</v>
      </c>
      <c r="L24" s="403">
        <v>0</v>
      </c>
      <c r="M24" s="403">
        <v>0</v>
      </c>
      <c r="N24" s="403">
        <v>0</v>
      </c>
      <c r="O24" s="403">
        <v>0</v>
      </c>
      <c r="P24" s="403">
        <v>2</v>
      </c>
      <c r="Q24" s="403" t="s">
        <v>203</v>
      </c>
      <c r="R24" s="403">
        <v>2</v>
      </c>
      <c r="S24" s="403" t="s">
        <v>203</v>
      </c>
      <c r="T24" s="403">
        <v>0</v>
      </c>
      <c r="U24" s="411">
        <v>0</v>
      </c>
      <c r="V24" s="285" t="s">
        <v>73</v>
      </c>
      <c r="W24" s="284" t="s">
        <v>13</v>
      </c>
      <c r="X24" s="403">
        <v>1</v>
      </c>
      <c r="Y24" s="403" t="s">
        <v>203</v>
      </c>
      <c r="Z24" s="403">
        <v>5</v>
      </c>
      <c r="AA24" s="403">
        <v>150</v>
      </c>
      <c r="AB24" s="403">
        <v>3</v>
      </c>
      <c r="AC24" s="403">
        <v>120</v>
      </c>
      <c r="AD24" s="403">
        <v>6</v>
      </c>
      <c r="AE24" s="403">
        <v>107</v>
      </c>
      <c r="AF24" s="403">
        <v>15</v>
      </c>
      <c r="AG24" s="403">
        <v>308</v>
      </c>
      <c r="AH24" s="403">
        <v>1</v>
      </c>
      <c r="AI24" s="403" t="s">
        <v>203</v>
      </c>
      <c r="AJ24" s="403">
        <v>6</v>
      </c>
      <c r="AK24" s="403">
        <v>127</v>
      </c>
      <c r="AL24" s="403" t="s">
        <v>497</v>
      </c>
      <c r="AM24" s="403" t="s">
        <v>497</v>
      </c>
      <c r="AN24" s="285" t="s">
        <v>73</v>
      </c>
      <c r="AO24" s="284" t="s">
        <v>13</v>
      </c>
      <c r="AP24" s="403" t="s">
        <v>497</v>
      </c>
      <c r="AQ24" s="403" t="s">
        <v>497</v>
      </c>
      <c r="AR24" s="403">
        <v>1</v>
      </c>
      <c r="AS24" s="403" t="s">
        <v>203</v>
      </c>
      <c r="AT24" s="403">
        <v>1</v>
      </c>
      <c r="AU24" s="403" t="s">
        <v>203</v>
      </c>
      <c r="AV24" s="403">
        <v>3</v>
      </c>
      <c r="AW24" s="403">
        <v>324</v>
      </c>
      <c r="AX24" s="403">
        <v>1</v>
      </c>
      <c r="AY24" s="403" t="s">
        <v>203</v>
      </c>
      <c r="AZ24" s="403" t="s">
        <v>497</v>
      </c>
      <c r="BA24" s="403" t="s">
        <v>497</v>
      </c>
      <c r="BB24" s="403" t="s">
        <v>497</v>
      </c>
      <c r="BC24" s="403" t="s">
        <v>497</v>
      </c>
      <c r="BD24" s="403" t="s">
        <v>497</v>
      </c>
      <c r="BE24" s="403" t="s">
        <v>497</v>
      </c>
      <c r="BF24" s="290" t="s">
        <v>73</v>
      </c>
    </row>
    <row r="25" spans="1:58" s="128" customFormat="1" ht="15.6" customHeight="1">
      <c r="A25" s="284" t="s">
        <v>15</v>
      </c>
      <c r="B25" s="399">
        <v>79</v>
      </c>
      <c r="C25" s="400">
        <v>1919</v>
      </c>
      <c r="D25" s="403">
        <v>18</v>
      </c>
      <c r="E25" s="403">
        <v>525</v>
      </c>
      <c r="F25" s="403">
        <v>2</v>
      </c>
      <c r="G25" s="403" t="s">
        <v>203</v>
      </c>
      <c r="H25" s="403">
        <v>0</v>
      </c>
      <c r="I25" s="403">
        <v>0</v>
      </c>
      <c r="J25" s="403">
        <v>3</v>
      </c>
      <c r="K25" s="403">
        <v>145</v>
      </c>
      <c r="L25" s="403">
        <v>1</v>
      </c>
      <c r="M25" s="403" t="s">
        <v>203</v>
      </c>
      <c r="N25" s="403">
        <v>0</v>
      </c>
      <c r="O25" s="403">
        <v>0</v>
      </c>
      <c r="P25" s="403">
        <v>0</v>
      </c>
      <c r="Q25" s="403">
        <v>0</v>
      </c>
      <c r="R25" s="403">
        <v>0</v>
      </c>
      <c r="S25" s="403">
        <v>0</v>
      </c>
      <c r="T25" s="403">
        <v>0</v>
      </c>
      <c r="U25" s="411">
        <v>0</v>
      </c>
      <c r="V25" s="285" t="s">
        <v>74</v>
      </c>
      <c r="W25" s="284" t="s">
        <v>15</v>
      </c>
      <c r="X25" s="403">
        <v>2</v>
      </c>
      <c r="Y25" s="403" t="s">
        <v>203</v>
      </c>
      <c r="Z25" s="403">
        <v>0</v>
      </c>
      <c r="AA25" s="403">
        <v>0</v>
      </c>
      <c r="AB25" s="403">
        <v>1</v>
      </c>
      <c r="AC25" s="403" t="s">
        <v>203</v>
      </c>
      <c r="AD25" s="403">
        <v>8</v>
      </c>
      <c r="AE25" s="403">
        <v>229</v>
      </c>
      <c r="AF25" s="403">
        <v>17</v>
      </c>
      <c r="AG25" s="403">
        <v>338</v>
      </c>
      <c r="AH25" s="403">
        <v>2</v>
      </c>
      <c r="AI25" s="403" t="s">
        <v>203</v>
      </c>
      <c r="AJ25" s="403">
        <v>8</v>
      </c>
      <c r="AK25" s="403">
        <v>278</v>
      </c>
      <c r="AL25" s="403" t="s">
        <v>497</v>
      </c>
      <c r="AM25" s="403" t="s">
        <v>497</v>
      </c>
      <c r="AN25" s="285" t="s">
        <v>74</v>
      </c>
      <c r="AO25" s="284" t="s">
        <v>15</v>
      </c>
      <c r="AP25" s="403">
        <v>2</v>
      </c>
      <c r="AQ25" s="403" t="s">
        <v>203</v>
      </c>
      <c r="AR25" s="403">
        <v>8</v>
      </c>
      <c r="AS25" s="403">
        <v>335</v>
      </c>
      <c r="AT25" s="403">
        <v>3</v>
      </c>
      <c r="AU25" s="403">
        <v>69</v>
      </c>
      <c r="AV25" s="403">
        <v>1</v>
      </c>
      <c r="AW25" s="403" t="s">
        <v>203</v>
      </c>
      <c r="AX25" s="403">
        <v>2</v>
      </c>
      <c r="AY25" s="403" t="s">
        <v>203</v>
      </c>
      <c r="AZ25" s="403" t="s">
        <v>497</v>
      </c>
      <c r="BA25" s="403" t="s">
        <v>497</v>
      </c>
      <c r="BB25" s="403">
        <v>1</v>
      </c>
      <c r="BC25" s="403" t="s">
        <v>203</v>
      </c>
      <c r="BD25" s="403" t="s">
        <v>497</v>
      </c>
      <c r="BE25" s="403" t="s">
        <v>497</v>
      </c>
      <c r="BF25" s="290" t="s">
        <v>74</v>
      </c>
    </row>
    <row r="26" spans="1:58" s="128" customFormat="1" ht="15.6" customHeight="1">
      <c r="A26" s="284" t="s">
        <v>17</v>
      </c>
      <c r="B26" s="399">
        <v>702</v>
      </c>
      <c r="C26" s="400">
        <v>25094</v>
      </c>
      <c r="D26" s="403">
        <v>47</v>
      </c>
      <c r="E26" s="403">
        <v>1590</v>
      </c>
      <c r="F26" s="403">
        <v>3</v>
      </c>
      <c r="G26" s="403">
        <v>69</v>
      </c>
      <c r="H26" s="403">
        <v>0</v>
      </c>
      <c r="I26" s="403">
        <v>0</v>
      </c>
      <c r="J26" s="403">
        <v>79</v>
      </c>
      <c r="K26" s="403">
        <v>1859</v>
      </c>
      <c r="L26" s="403">
        <v>2</v>
      </c>
      <c r="M26" s="403" t="s">
        <v>203</v>
      </c>
      <c r="N26" s="403">
        <v>0</v>
      </c>
      <c r="O26" s="403">
        <v>0</v>
      </c>
      <c r="P26" s="403">
        <v>8</v>
      </c>
      <c r="Q26" s="403">
        <v>93</v>
      </c>
      <c r="R26" s="403">
        <v>13</v>
      </c>
      <c r="S26" s="403">
        <v>261</v>
      </c>
      <c r="T26" s="403">
        <v>2</v>
      </c>
      <c r="U26" s="411" t="s">
        <v>203</v>
      </c>
      <c r="V26" s="285" t="s">
        <v>75</v>
      </c>
      <c r="W26" s="284" t="s">
        <v>17</v>
      </c>
      <c r="X26" s="403">
        <v>2</v>
      </c>
      <c r="Y26" s="403" t="s">
        <v>203</v>
      </c>
      <c r="Z26" s="403">
        <v>39</v>
      </c>
      <c r="AA26" s="403">
        <v>881</v>
      </c>
      <c r="AB26" s="403">
        <v>3</v>
      </c>
      <c r="AC26" s="403">
        <v>183</v>
      </c>
      <c r="AD26" s="403">
        <v>71</v>
      </c>
      <c r="AE26" s="403">
        <v>2059</v>
      </c>
      <c r="AF26" s="403">
        <v>20</v>
      </c>
      <c r="AG26" s="403">
        <v>436</v>
      </c>
      <c r="AH26" s="403">
        <v>22</v>
      </c>
      <c r="AI26" s="403">
        <v>741</v>
      </c>
      <c r="AJ26" s="403">
        <v>102</v>
      </c>
      <c r="AK26" s="403">
        <v>2367</v>
      </c>
      <c r="AL26" s="403">
        <v>5</v>
      </c>
      <c r="AM26" s="403">
        <v>82</v>
      </c>
      <c r="AN26" s="285" t="s">
        <v>75</v>
      </c>
      <c r="AO26" s="284" t="s">
        <v>17</v>
      </c>
      <c r="AP26" s="403">
        <v>20</v>
      </c>
      <c r="AQ26" s="403">
        <v>650</v>
      </c>
      <c r="AR26" s="403">
        <v>25</v>
      </c>
      <c r="AS26" s="403">
        <v>4610</v>
      </c>
      <c r="AT26" s="403">
        <v>90</v>
      </c>
      <c r="AU26" s="403">
        <v>2544</v>
      </c>
      <c r="AV26" s="403">
        <v>120</v>
      </c>
      <c r="AW26" s="403">
        <v>5958</v>
      </c>
      <c r="AX26" s="403" t="s">
        <v>497</v>
      </c>
      <c r="AY26" s="403" t="s">
        <v>497</v>
      </c>
      <c r="AZ26" s="403">
        <v>18</v>
      </c>
      <c r="BA26" s="403">
        <v>412</v>
      </c>
      <c r="BB26" s="403">
        <v>9</v>
      </c>
      <c r="BC26" s="403">
        <v>299</v>
      </c>
      <c r="BD26" s="403">
        <v>2</v>
      </c>
      <c r="BE26" s="403" t="s">
        <v>203</v>
      </c>
      <c r="BF26" s="290" t="s">
        <v>75</v>
      </c>
    </row>
    <row r="27" spans="1:58" s="128" customFormat="1" ht="15.6" customHeight="1">
      <c r="A27" s="284" t="s">
        <v>19</v>
      </c>
      <c r="B27" s="399">
        <v>45</v>
      </c>
      <c r="C27" s="400">
        <v>1159</v>
      </c>
      <c r="D27" s="403">
        <v>6</v>
      </c>
      <c r="E27" s="403">
        <v>350</v>
      </c>
      <c r="F27" s="403">
        <v>0</v>
      </c>
      <c r="G27" s="403">
        <v>0</v>
      </c>
      <c r="H27" s="403">
        <v>0</v>
      </c>
      <c r="I27" s="403">
        <v>0</v>
      </c>
      <c r="J27" s="403">
        <v>7</v>
      </c>
      <c r="K27" s="403">
        <v>124</v>
      </c>
      <c r="L27" s="403">
        <v>0</v>
      </c>
      <c r="M27" s="403">
        <v>0</v>
      </c>
      <c r="N27" s="403" t="s">
        <v>497</v>
      </c>
      <c r="O27" s="403" t="s">
        <v>497</v>
      </c>
      <c r="P27" s="403" t="s">
        <v>497</v>
      </c>
      <c r="Q27" s="403" t="s">
        <v>497</v>
      </c>
      <c r="R27" s="403">
        <v>2</v>
      </c>
      <c r="S27" s="403" t="s">
        <v>203</v>
      </c>
      <c r="T27" s="403">
        <v>0</v>
      </c>
      <c r="U27" s="411">
        <v>0</v>
      </c>
      <c r="V27" s="285" t="s">
        <v>76</v>
      </c>
      <c r="W27" s="284" t="s">
        <v>19</v>
      </c>
      <c r="X27" s="403">
        <v>1</v>
      </c>
      <c r="Y27" s="403" t="s">
        <v>203</v>
      </c>
      <c r="Z27" s="403">
        <v>3</v>
      </c>
      <c r="AA27" s="403">
        <v>50</v>
      </c>
      <c r="AB27" s="403">
        <v>0</v>
      </c>
      <c r="AC27" s="403">
        <v>0</v>
      </c>
      <c r="AD27" s="403">
        <v>8</v>
      </c>
      <c r="AE27" s="403">
        <v>284</v>
      </c>
      <c r="AF27" s="403">
        <v>3</v>
      </c>
      <c r="AG27" s="403">
        <v>119</v>
      </c>
      <c r="AH27" s="403">
        <v>2</v>
      </c>
      <c r="AI27" s="403" t="s">
        <v>203</v>
      </c>
      <c r="AJ27" s="403">
        <v>6</v>
      </c>
      <c r="AK27" s="403">
        <v>106</v>
      </c>
      <c r="AL27" s="403" t="s">
        <v>497</v>
      </c>
      <c r="AM27" s="403" t="s">
        <v>497</v>
      </c>
      <c r="AN27" s="285" t="s">
        <v>76</v>
      </c>
      <c r="AO27" s="284" t="s">
        <v>19</v>
      </c>
      <c r="AP27" s="403" t="s">
        <v>497</v>
      </c>
      <c r="AQ27" s="403" t="s">
        <v>497</v>
      </c>
      <c r="AR27" s="403">
        <v>3</v>
      </c>
      <c r="AS27" s="403">
        <v>59</v>
      </c>
      <c r="AT27" s="403">
        <v>3</v>
      </c>
      <c r="AU27" s="403">
        <v>67</v>
      </c>
      <c r="AV27" s="403">
        <v>1</v>
      </c>
      <c r="AW27" s="403" t="s">
        <v>203</v>
      </c>
      <c r="AX27" s="403" t="s">
        <v>497</v>
      </c>
      <c r="AY27" s="403" t="s">
        <v>497</v>
      </c>
      <c r="AZ27" s="403" t="s">
        <v>497</v>
      </c>
      <c r="BA27" s="403" t="s">
        <v>497</v>
      </c>
      <c r="BB27" s="403" t="s">
        <v>497</v>
      </c>
      <c r="BC27" s="403" t="s">
        <v>497</v>
      </c>
      <c r="BD27" s="403" t="s">
        <v>497</v>
      </c>
      <c r="BE27" s="403" t="s">
        <v>497</v>
      </c>
      <c r="BF27" s="290" t="s">
        <v>76</v>
      </c>
    </row>
    <row r="28" spans="1:58" s="128" customFormat="1" ht="15.6" customHeight="1">
      <c r="A28" s="284" t="s">
        <v>21</v>
      </c>
      <c r="B28" s="399">
        <v>47</v>
      </c>
      <c r="C28" s="400">
        <v>839</v>
      </c>
      <c r="D28" s="403">
        <v>9</v>
      </c>
      <c r="E28" s="403">
        <v>189</v>
      </c>
      <c r="F28" s="403">
        <v>1</v>
      </c>
      <c r="G28" s="403" t="s">
        <v>203</v>
      </c>
      <c r="H28" s="403">
        <v>0</v>
      </c>
      <c r="I28" s="403">
        <v>0</v>
      </c>
      <c r="J28" s="403">
        <v>5</v>
      </c>
      <c r="K28" s="403">
        <v>108</v>
      </c>
      <c r="L28" s="403">
        <v>0</v>
      </c>
      <c r="M28" s="403">
        <v>0</v>
      </c>
      <c r="N28" s="403">
        <v>0</v>
      </c>
      <c r="O28" s="403">
        <v>0</v>
      </c>
      <c r="P28" s="403">
        <v>0</v>
      </c>
      <c r="Q28" s="403">
        <v>0</v>
      </c>
      <c r="R28" s="403">
        <v>0</v>
      </c>
      <c r="S28" s="403">
        <v>0</v>
      </c>
      <c r="T28" s="403">
        <v>0</v>
      </c>
      <c r="U28" s="411">
        <v>0</v>
      </c>
      <c r="V28" s="285" t="s">
        <v>77</v>
      </c>
      <c r="W28" s="284" t="s">
        <v>21</v>
      </c>
      <c r="X28" s="403">
        <v>0</v>
      </c>
      <c r="Y28" s="403">
        <v>0</v>
      </c>
      <c r="Z28" s="403">
        <v>4</v>
      </c>
      <c r="AA28" s="403">
        <v>59</v>
      </c>
      <c r="AB28" s="403">
        <v>1</v>
      </c>
      <c r="AC28" s="403" t="s">
        <v>203</v>
      </c>
      <c r="AD28" s="403">
        <v>2</v>
      </c>
      <c r="AE28" s="403" t="s">
        <v>203</v>
      </c>
      <c r="AF28" s="403">
        <v>14</v>
      </c>
      <c r="AG28" s="403">
        <v>294</v>
      </c>
      <c r="AH28" s="403" t="s">
        <v>497</v>
      </c>
      <c r="AI28" s="403" t="s">
        <v>497</v>
      </c>
      <c r="AJ28" s="403">
        <v>5</v>
      </c>
      <c r="AK28" s="403">
        <v>99</v>
      </c>
      <c r="AL28" s="403" t="s">
        <v>497</v>
      </c>
      <c r="AM28" s="403" t="s">
        <v>497</v>
      </c>
      <c r="AN28" s="285" t="s">
        <v>77</v>
      </c>
      <c r="AO28" s="284" t="s">
        <v>21</v>
      </c>
      <c r="AP28" s="403" t="s">
        <v>497</v>
      </c>
      <c r="AQ28" s="403" t="s">
        <v>497</v>
      </c>
      <c r="AR28" s="403">
        <v>3</v>
      </c>
      <c r="AS28" s="403">
        <v>90</v>
      </c>
      <c r="AT28" s="403">
        <v>2</v>
      </c>
      <c r="AU28" s="403" t="s">
        <v>203</v>
      </c>
      <c r="AV28" s="403" t="s">
        <v>497</v>
      </c>
      <c r="AW28" s="403" t="s">
        <v>497</v>
      </c>
      <c r="AX28" s="403" t="s">
        <v>497</v>
      </c>
      <c r="AY28" s="403" t="s">
        <v>497</v>
      </c>
      <c r="AZ28" s="403" t="s">
        <v>497</v>
      </c>
      <c r="BA28" s="403" t="s">
        <v>497</v>
      </c>
      <c r="BB28" s="403">
        <v>1</v>
      </c>
      <c r="BC28" s="403" t="s">
        <v>203</v>
      </c>
      <c r="BD28" s="403" t="s">
        <v>497</v>
      </c>
      <c r="BE28" s="403" t="s">
        <v>497</v>
      </c>
      <c r="BF28" s="290" t="s">
        <v>77</v>
      </c>
    </row>
    <row r="29" spans="1:58" s="128" customFormat="1" ht="15.6" customHeight="1">
      <c r="A29" s="284" t="s">
        <v>23</v>
      </c>
      <c r="B29" s="399">
        <v>8</v>
      </c>
      <c r="C29" s="400">
        <v>124</v>
      </c>
      <c r="D29" s="403">
        <v>4</v>
      </c>
      <c r="E29" s="403">
        <v>85</v>
      </c>
      <c r="F29" s="403">
        <v>0</v>
      </c>
      <c r="G29" s="403">
        <v>0</v>
      </c>
      <c r="H29" s="403">
        <v>0</v>
      </c>
      <c r="I29" s="403">
        <v>0</v>
      </c>
      <c r="J29" s="403">
        <v>0</v>
      </c>
      <c r="K29" s="403">
        <v>0</v>
      </c>
      <c r="L29" s="403">
        <v>0</v>
      </c>
      <c r="M29" s="403">
        <v>0</v>
      </c>
      <c r="N29" s="403">
        <v>0</v>
      </c>
      <c r="O29" s="403">
        <v>0</v>
      </c>
      <c r="P29" s="403">
        <v>0</v>
      </c>
      <c r="Q29" s="403">
        <v>0</v>
      </c>
      <c r="R29" s="403">
        <v>0</v>
      </c>
      <c r="S29" s="403">
        <v>0</v>
      </c>
      <c r="T29" s="403">
        <v>0</v>
      </c>
      <c r="U29" s="411">
        <v>0</v>
      </c>
      <c r="V29" s="285" t="s">
        <v>78</v>
      </c>
      <c r="W29" s="284" t="s">
        <v>23</v>
      </c>
      <c r="X29" s="403">
        <v>0</v>
      </c>
      <c r="Y29" s="403">
        <v>0</v>
      </c>
      <c r="Z29" s="403">
        <v>0</v>
      </c>
      <c r="AA29" s="403">
        <v>0</v>
      </c>
      <c r="AB29" s="403">
        <v>0</v>
      </c>
      <c r="AC29" s="403">
        <v>0</v>
      </c>
      <c r="AD29" s="403">
        <v>0</v>
      </c>
      <c r="AE29" s="403">
        <v>0</v>
      </c>
      <c r="AF29" s="403">
        <v>3</v>
      </c>
      <c r="AG29" s="403">
        <v>39</v>
      </c>
      <c r="AH29" s="403" t="s">
        <v>497</v>
      </c>
      <c r="AI29" s="403" t="s">
        <v>497</v>
      </c>
      <c r="AJ29" s="403">
        <v>1</v>
      </c>
      <c r="AK29" s="403" t="s">
        <v>203</v>
      </c>
      <c r="AL29" s="403" t="s">
        <v>497</v>
      </c>
      <c r="AM29" s="403" t="s">
        <v>497</v>
      </c>
      <c r="AN29" s="285" t="s">
        <v>78</v>
      </c>
      <c r="AO29" s="284" t="s">
        <v>23</v>
      </c>
      <c r="AP29" s="403" t="s">
        <v>497</v>
      </c>
      <c r="AQ29" s="403" t="s">
        <v>497</v>
      </c>
      <c r="AR29" s="403" t="s">
        <v>497</v>
      </c>
      <c r="AS29" s="403" t="s">
        <v>497</v>
      </c>
      <c r="AT29" s="403" t="s">
        <v>497</v>
      </c>
      <c r="AU29" s="403" t="s">
        <v>497</v>
      </c>
      <c r="AV29" s="403" t="s">
        <v>497</v>
      </c>
      <c r="AW29" s="403" t="s">
        <v>497</v>
      </c>
      <c r="AX29" s="403" t="s">
        <v>497</v>
      </c>
      <c r="AY29" s="403" t="s">
        <v>497</v>
      </c>
      <c r="AZ29" s="403" t="s">
        <v>497</v>
      </c>
      <c r="BA29" s="403" t="s">
        <v>497</v>
      </c>
      <c r="BB29" s="403" t="s">
        <v>497</v>
      </c>
      <c r="BC29" s="403" t="s">
        <v>497</v>
      </c>
      <c r="BD29" s="403" t="s">
        <v>497</v>
      </c>
      <c r="BE29" s="403" t="s">
        <v>497</v>
      </c>
      <c r="BF29" s="290" t="s">
        <v>78</v>
      </c>
    </row>
    <row r="30" spans="1:58" s="128" customFormat="1" ht="15.6" customHeight="1">
      <c r="A30" s="284" t="s">
        <v>25</v>
      </c>
      <c r="B30" s="399">
        <v>9</v>
      </c>
      <c r="C30" s="400">
        <v>177</v>
      </c>
      <c r="D30" s="403">
        <v>7</v>
      </c>
      <c r="E30" s="403">
        <v>177</v>
      </c>
      <c r="F30" s="403">
        <v>0</v>
      </c>
      <c r="G30" s="403">
        <v>0</v>
      </c>
      <c r="H30" s="403">
        <v>0</v>
      </c>
      <c r="I30" s="403">
        <v>0</v>
      </c>
      <c r="J30" s="403">
        <v>0</v>
      </c>
      <c r="K30" s="403">
        <v>0</v>
      </c>
      <c r="L30" s="403">
        <v>0</v>
      </c>
      <c r="M30" s="403">
        <v>0</v>
      </c>
      <c r="N30" s="403">
        <v>0</v>
      </c>
      <c r="O30" s="403">
        <v>0</v>
      </c>
      <c r="P30" s="403">
        <v>0</v>
      </c>
      <c r="Q30" s="403">
        <v>0</v>
      </c>
      <c r="R30" s="403">
        <v>0</v>
      </c>
      <c r="S30" s="403">
        <v>0</v>
      </c>
      <c r="T30" s="403">
        <v>0</v>
      </c>
      <c r="U30" s="411">
        <v>0</v>
      </c>
      <c r="V30" s="285" t="s">
        <v>79</v>
      </c>
      <c r="W30" s="284" t="s">
        <v>25</v>
      </c>
      <c r="X30" s="403">
        <v>0</v>
      </c>
      <c r="Y30" s="403">
        <v>0</v>
      </c>
      <c r="Z30" s="403">
        <v>0</v>
      </c>
      <c r="AA30" s="403">
        <v>0</v>
      </c>
      <c r="AB30" s="403">
        <v>0</v>
      </c>
      <c r="AC30" s="403">
        <v>0</v>
      </c>
      <c r="AD30" s="403">
        <v>0</v>
      </c>
      <c r="AE30" s="403">
        <v>0</v>
      </c>
      <c r="AF30" s="403">
        <v>2</v>
      </c>
      <c r="AG30" s="403" t="s">
        <v>203</v>
      </c>
      <c r="AH30" s="403" t="s">
        <v>497</v>
      </c>
      <c r="AI30" s="403" t="s">
        <v>497</v>
      </c>
      <c r="AJ30" s="403" t="s">
        <v>497</v>
      </c>
      <c r="AK30" s="403" t="s">
        <v>497</v>
      </c>
      <c r="AL30" s="403" t="s">
        <v>497</v>
      </c>
      <c r="AM30" s="403" t="s">
        <v>497</v>
      </c>
      <c r="AN30" s="285" t="s">
        <v>79</v>
      </c>
      <c r="AO30" s="284" t="s">
        <v>25</v>
      </c>
      <c r="AP30" s="403" t="s">
        <v>497</v>
      </c>
      <c r="AQ30" s="403" t="s">
        <v>497</v>
      </c>
      <c r="AR30" s="403" t="s">
        <v>497</v>
      </c>
      <c r="AS30" s="403" t="s">
        <v>497</v>
      </c>
      <c r="AT30" s="403" t="s">
        <v>497</v>
      </c>
      <c r="AU30" s="403" t="s">
        <v>497</v>
      </c>
      <c r="AV30" s="403" t="s">
        <v>497</v>
      </c>
      <c r="AW30" s="403" t="s">
        <v>497</v>
      </c>
      <c r="AX30" s="403" t="s">
        <v>497</v>
      </c>
      <c r="AY30" s="403" t="s">
        <v>497</v>
      </c>
      <c r="AZ30" s="403" t="s">
        <v>497</v>
      </c>
      <c r="BA30" s="403" t="s">
        <v>497</v>
      </c>
      <c r="BB30" s="403" t="s">
        <v>497</v>
      </c>
      <c r="BC30" s="403" t="s">
        <v>497</v>
      </c>
      <c r="BD30" s="403" t="s">
        <v>497</v>
      </c>
      <c r="BE30" s="403" t="s">
        <v>497</v>
      </c>
      <c r="BF30" s="290" t="s">
        <v>79</v>
      </c>
    </row>
    <row r="31" spans="1:58" s="128" customFormat="1" ht="15.6" customHeight="1">
      <c r="A31" s="284" t="s">
        <v>27</v>
      </c>
      <c r="B31" s="399">
        <v>13</v>
      </c>
      <c r="C31" s="400">
        <v>298</v>
      </c>
      <c r="D31" s="403">
        <v>10</v>
      </c>
      <c r="E31" s="403">
        <v>298</v>
      </c>
      <c r="F31" s="403">
        <v>0</v>
      </c>
      <c r="G31" s="403">
        <v>0</v>
      </c>
      <c r="H31" s="403">
        <v>0</v>
      </c>
      <c r="I31" s="403">
        <v>0</v>
      </c>
      <c r="J31" s="403">
        <v>0</v>
      </c>
      <c r="K31" s="403">
        <v>0</v>
      </c>
      <c r="L31" s="403">
        <v>0</v>
      </c>
      <c r="M31" s="403">
        <v>0</v>
      </c>
      <c r="N31" s="403">
        <v>0</v>
      </c>
      <c r="O31" s="403">
        <v>0</v>
      </c>
      <c r="P31" s="403">
        <v>0</v>
      </c>
      <c r="Q31" s="403">
        <v>0</v>
      </c>
      <c r="R31" s="403">
        <v>0</v>
      </c>
      <c r="S31" s="403">
        <v>0</v>
      </c>
      <c r="T31" s="403">
        <v>0</v>
      </c>
      <c r="U31" s="411">
        <v>0</v>
      </c>
      <c r="V31" s="285" t="s">
        <v>80</v>
      </c>
      <c r="W31" s="284" t="s">
        <v>27</v>
      </c>
      <c r="X31" s="403">
        <v>0</v>
      </c>
      <c r="Y31" s="403">
        <v>0</v>
      </c>
      <c r="Z31" s="403">
        <v>1</v>
      </c>
      <c r="AA31" s="403" t="s">
        <v>203</v>
      </c>
      <c r="AB31" s="403">
        <v>0</v>
      </c>
      <c r="AC31" s="403">
        <v>0</v>
      </c>
      <c r="AD31" s="403">
        <v>0</v>
      </c>
      <c r="AE31" s="403">
        <v>0</v>
      </c>
      <c r="AF31" s="403">
        <v>2</v>
      </c>
      <c r="AG31" s="403" t="s">
        <v>203</v>
      </c>
      <c r="AH31" s="403" t="s">
        <v>497</v>
      </c>
      <c r="AI31" s="403" t="s">
        <v>497</v>
      </c>
      <c r="AJ31" s="403" t="s">
        <v>497</v>
      </c>
      <c r="AK31" s="403" t="s">
        <v>497</v>
      </c>
      <c r="AL31" s="403" t="s">
        <v>497</v>
      </c>
      <c r="AM31" s="403" t="s">
        <v>497</v>
      </c>
      <c r="AN31" s="285" t="s">
        <v>80</v>
      </c>
      <c r="AO31" s="284" t="s">
        <v>27</v>
      </c>
      <c r="AP31" s="403" t="s">
        <v>497</v>
      </c>
      <c r="AQ31" s="403" t="s">
        <v>497</v>
      </c>
      <c r="AR31" s="403" t="s">
        <v>497</v>
      </c>
      <c r="AS31" s="403" t="s">
        <v>497</v>
      </c>
      <c r="AT31" s="403" t="s">
        <v>497</v>
      </c>
      <c r="AU31" s="403" t="s">
        <v>497</v>
      </c>
      <c r="AV31" s="403" t="s">
        <v>497</v>
      </c>
      <c r="AW31" s="403" t="s">
        <v>497</v>
      </c>
      <c r="AX31" s="403" t="s">
        <v>497</v>
      </c>
      <c r="AY31" s="403" t="s">
        <v>497</v>
      </c>
      <c r="AZ31" s="403" t="s">
        <v>497</v>
      </c>
      <c r="BA31" s="403" t="s">
        <v>497</v>
      </c>
      <c r="BB31" s="403" t="s">
        <v>497</v>
      </c>
      <c r="BC31" s="403" t="s">
        <v>497</v>
      </c>
      <c r="BD31" s="403" t="s">
        <v>497</v>
      </c>
      <c r="BE31" s="403" t="s">
        <v>497</v>
      </c>
      <c r="BF31" s="290" t="s">
        <v>80</v>
      </c>
    </row>
    <row r="32" spans="1:58" s="128" customFormat="1" ht="15.6" customHeight="1">
      <c r="A32" s="284" t="s">
        <v>29</v>
      </c>
      <c r="B32" s="399">
        <v>49</v>
      </c>
      <c r="C32" s="400">
        <v>1082</v>
      </c>
      <c r="D32" s="403">
        <v>7</v>
      </c>
      <c r="E32" s="403">
        <v>165</v>
      </c>
      <c r="F32" s="403">
        <v>4</v>
      </c>
      <c r="G32" s="403">
        <v>70</v>
      </c>
      <c r="H32" s="403">
        <v>0</v>
      </c>
      <c r="I32" s="403">
        <v>0</v>
      </c>
      <c r="J32" s="403">
        <v>6</v>
      </c>
      <c r="K32" s="403">
        <v>95</v>
      </c>
      <c r="L32" s="403">
        <v>0</v>
      </c>
      <c r="M32" s="403">
        <v>0</v>
      </c>
      <c r="N32" s="403">
        <v>0</v>
      </c>
      <c r="O32" s="403">
        <v>0</v>
      </c>
      <c r="P32" s="403">
        <v>0</v>
      </c>
      <c r="Q32" s="403">
        <v>0</v>
      </c>
      <c r="R32" s="403">
        <v>1</v>
      </c>
      <c r="S32" s="403" t="s">
        <v>203</v>
      </c>
      <c r="T32" s="403">
        <v>0</v>
      </c>
      <c r="U32" s="411">
        <v>0</v>
      </c>
      <c r="V32" s="285" t="s">
        <v>81</v>
      </c>
      <c r="W32" s="284" t="s">
        <v>29</v>
      </c>
      <c r="X32" s="403">
        <v>0</v>
      </c>
      <c r="Y32" s="403">
        <v>0</v>
      </c>
      <c r="Z32" s="403">
        <v>1</v>
      </c>
      <c r="AA32" s="403" t="s">
        <v>203</v>
      </c>
      <c r="AB32" s="403">
        <v>0</v>
      </c>
      <c r="AC32" s="403">
        <v>0</v>
      </c>
      <c r="AD32" s="403">
        <v>9</v>
      </c>
      <c r="AE32" s="403">
        <v>219</v>
      </c>
      <c r="AF32" s="403">
        <v>4</v>
      </c>
      <c r="AG32" s="403">
        <v>74</v>
      </c>
      <c r="AH32" s="403" t="s">
        <v>497</v>
      </c>
      <c r="AI32" s="403" t="s">
        <v>497</v>
      </c>
      <c r="AJ32" s="403">
        <v>4</v>
      </c>
      <c r="AK32" s="403">
        <v>56</v>
      </c>
      <c r="AL32" s="403" t="s">
        <v>497</v>
      </c>
      <c r="AM32" s="403" t="s">
        <v>497</v>
      </c>
      <c r="AN32" s="285" t="s">
        <v>81</v>
      </c>
      <c r="AO32" s="284" t="s">
        <v>29</v>
      </c>
      <c r="AP32" s="403" t="s">
        <v>497</v>
      </c>
      <c r="AQ32" s="403" t="s">
        <v>497</v>
      </c>
      <c r="AR32" s="403">
        <v>10</v>
      </c>
      <c r="AS32" s="403">
        <v>403</v>
      </c>
      <c r="AT32" s="403">
        <v>1</v>
      </c>
      <c r="AU32" s="403" t="s">
        <v>203</v>
      </c>
      <c r="AV32" s="403" t="s">
        <v>497</v>
      </c>
      <c r="AW32" s="403" t="s">
        <v>497</v>
      </c>
      <c r="AX32" s="403" t="s">
        <v>497</v>
      </c>
      <c r="AY32" s="403" t="s">
        <v>497</v>
      </c>
      <c r="AZ32" s="403">
        <v>2</v>
      </c>
      <c r="BA32" s="403" t="s">
        <v>203</v>
      </c>
      <c r="BB32" s="403" t="s">
        <v>497</v>
      </c>
      <c r="BC32" s="403" t="s">
        <v>497</v>
      </c>
      <c r="BD32" s="403" t="s">
        <v>497</v>
      </c>
      <c r="BE32" s="403" t="s">
        <v>497</v>
      </c>
      <c r="BF32" s="290" t="s">
        <v>81</v>
      </c>
    </row>
    <row r="33" spans="1:58" s="128" customFormat="1" ht="15.6" customHeight="1">
      <c r="A33" s="284" t="s">
        <v>31</v>
      </c>
      <c r="B33" s="399">
        <v>220</v>
      </c>
      <c r="C33" s="400">
        <v>4880</v>
      </c>
      <c r="D33" s="403">
        <v>19</v>
      </c>
      <c r="E33" s="403">
        <v>547</v>
      </c>
      <c r="F33" s="403">
        <v>0</v>
      </c>
      <c r="G33" s="403">
        <v>0</v>
      </c>
      <c r="H33" s="403">
        <v>0</v>
      </c>
      <c r="I33" s="403">
        <v>0</v>
      </c>
      <c r="J33" s="403">
        <v>40</v>
      </c>
      <c r="K33" s="403">
        <v>649</v>
      </c>
      <c r="L33" s="403">
        <v>0</v>
      </c>
      <c r="M33" s="403">
        <v>0</v>
      </c>
      <c r="N33" s="403">
        <v>0</v>
      </c>
      <c r="O33" s="403">
        <v>0</v>
      </c>
      <c r="P33" s="403">
        <v>3</v>
      </c>
      <c r="Q33" s="403">
        <v>37</v>
      </c>
      <c r="R33" s="403">
        <v>10</v>
      </c>
      <c r="S33" s="403">
        <v>234</v>
      </c>
      <c r="T33" s="403">
        <v>0</v>
      </c>
      <c r="U33" s="411">
        <v>0</v>
      </c>
      <c r="V33" s="285" t="s">
        <v>82</v>
      </c>
      <c r="W33" s="284" t="s">
        <v>31</v>
      </c>
      <c r="X33" s="403">
        <v>1</v>
      </c>
      <c r="Y33" s="403" t="s">
        <v>203</v>
      </c>
      <c r="Z33" s="403">
        <v>7</v>
      </c>
      <c r="AA33" s="403">
        <v>109</v>
      </c>
      <c r="AB33" s="403">
        <v>0</v>
      </c>
      <c r="AC33" s="403">
        <v>0</v>
      </c>
      <c r="AD33" s="403">
        <v>13</v>
      </c>
      <c r="AE33" s="403">
        <v>307</v>
      </c>
      <c r="AF33" s="403">
        <v>12</v>
      </c>
      <c r="AG33" s="403">
        <v>197</v>
      </c>
      <c r="AH33" s="403">
        <v>60</v>
      </c>
      <c r="AI33" s="403">
        <v>1622</v>
      </c>
      <c r="AJ33" s="403">
        <v>21</v>
      </c>
      <c r="AK33" s="403">
        <v>368</v>
      </c>
      <c r="AL33" s="403">
        <v>1</v>
      </c>
      <c r="AM33" s="403" t="s">
        <v>203</v>
      </c>
      <c r="AN33" s="285" t="s">
        <v>82</v>
      </c>
      <c r="AO33" s="284" t="s">
        <v>31</v>
      </c>
      <c r="AP33" s="403">
        <v>1</v>
      </c>
      <c r="AQ33" s="403" t="s">
        <v>203</v>
      </c>
      <c r="AR33" s="403">
        <v>1</v>
      </c>
      <c r="AS33" s="403" t="s">
        <v>203</v>
      </c>
      <c r="AT33" s="403">
        <v>18</v>
      </c>
      <c r="AU33" s="403">
        <v>398</v>
      </c>
      <c r="AV33" s="403">
        <v>11</v>
      </c>
      <c r="AW33" s="403">
        <v>412</v>
      </c>
      <c r="AX33" s="403" t="s">
        <v>497</v>
      </c>
      <c r="AY33" s="403" t="s">
        <v>497</v>
      </c>
      <c r="AZ33" s="403">
        <v>2</v>
      </c>
      <c r="BA33" s="403" t="s">
        <v>203</v>
      </c>
      <c r="BB33" s="403" t="s">
        <v>497</v>
      </c>
      <c r="BC33" s="403" t="s">
        <v>497</v>
      </c>
      <c r="BD33" s="403" t="s">
        <v>497</v>
      </c>
      <c r="BE33" s="403" t="s">
        <v>497</v>
      </c>
      <c r="BF33" s="290" t="s">
        <v>82</v>
      </c>
    </row>
    <row r="34" spans="1:58" s="128" customFormat="1" ht="15.6" customHeight="1">
      <c r="A34" s="284" t="s">
        <v>33</v>
      </c>
      <c r="B34" s="399">
        <v>187</v>
      </c>
      <c r="C34" s="400">
        <v>4577</v>
      </c>
      <c r="D34" s="403">
        <v>6</v>
      </c>
      <c r="E34" s="403">
        <v>103</v>
      </c>
      <c r="F34" s="403">
        <v>0</v>
      </c>
      <c r="G34" s="403">
        <v>0</v>
      </c>
      <c r="H34" s="403">
        <v>0</v>
      </c>
      <c r="I34" s="403">
        <v>0</v>
      </c>
      <c r="J34" s="403">
        <v>37</v>
      </c>
      <c r="K34" s="403">
        <v>661</v>
      </c>
      <c r="L34" s="403">
        <v>2</v>
      </c>
      <c r="M34" s="403" t="s">
        <v>203</v>
      </c>
      <c r="N34" s="403">
        <v>0</v>
      </c>
      <c r="O34" s="403">
        <v>0</v>
      </c>
      <c r="P34" s="403">
        <v>5</v>
      </c>
      <c r="Q34" s="403">
        <v>114</v>
      </c>
      <c r="R34" s="403">
        <v>7</v>
      </c>
      <c r="S34" s="403">
        <v>299</v>
      </c>
      <c r="T34" s="403">
        <v>1</v>
      </c>
      <c r="U34" s="411" t="s">
        <v>203</v>
      </c>
      <c r="V34" s="285" t="s">
        <v>83</v>
      </c>
      <c r="W34" s="284" t="s">
        <v>33</v>
      </c>
      <c r="X34" s="403">
        <v>0</v>
      </c>
      <c r="Y34" s="403">
        <v>0</v>
      </c>
      <c r="Z34" s="403">
        <v>7</v>
      </c>
      <c r="AA34" s="403">
        <v>210</v>
      </c>
      <c r="AB34" s="403">
        <v>0</v>
      </c>
      <c r="AC34" s="403">
        <v>0</v>
      </c>
      <c r="AD34" s="403">
        <v>27</v>
      </c>
      <c r="AE34" s="403">
        <v>643</v>
      </c>
      <c r="AF34" s="403">
        <v>5</v>
      </c>
      <c r="AG34" s="403">
        <v>106</v>
      </c>
      <c r="AH34" s="403">
        <v>10</v>
      </c>
      <c r="AI34" s="403">
        <v>264</v>
      </c>
      <c r="AJ34" s="403">
        <v>26</v>
      </c>
      <c r="AK34" s="403">
        <v>646</v>
      </c>
      <c r="AL34" s="403">
        <v>4</v>
      </c>
      <c r="AM34" s="403">
        <v>105</v>
      </c>
      <c r="AN34" s="285" t="s">
        <v>83</v>
      </c>
      <c r="AO34" s="284" t="s">
        <v>33</v>
      </c>
      <c r="AP34" s="403" t="s">
        <v>497</v>
      </c>
      <c r="AQ34" s="403" t="s">
        <v>497</v>
      </c>
      <c r="AR34" s="403">
        <v>2</v>
      </c>
      <c r="AS34" s="403" t="s">
        <v>203</v>
      </c>
      <c r="AT34" s="403">
        <v>20</v>
      </c>
      <c r="AU34" s="403">
        <v>457</v>
      </c>
      <c r="AV34" s="403">
        <v>27</v>
      </c>
      <c r="AW34" s="403">
        <v>969</v>
      </c>
      <c r="AX34" s="403" t="s">
        <v>497</v>
      </c>
      <c r="AY34" s="403" t="s">
        <v>497</v>
      </c>
      <c r="AZ34" s="403">
        <v>1</v>
      </c>
      <c r="BA34" s="403" t="s">
        <v>203</v>
      </c>
      <c r="BB34" s="403" t="s">
        <v>497</v>
      </c>
      <c r="BC34" s="403" t="s">
        <v>497</v>
      </c>
      <c r="BD34" s="403" t="s">
        <v>497</v>
      </c>
      <c r="BE34" s="403" t="s">
        <v>497</v>
      </c>
      <c r="BF34" s="290" t="s">
        <v>83</v>
      </c>
    </row>
    <row r="35" spans="1:58" s="128" customFormat="1" ht="15.6" customHeight="1">
      <c r="A35" s="284" t="s">
        <v>35</v>
      </c>
      <c r="B35" s="399">
        <v>660</v>
      </c>
      <c r="C35" s="400">
        <v>16520</v>
      </c>
      <c r="D35" s="403">
        <v>30</v>
      </c>
      <c r="E35" s="403">
        <v>522</v>
      </c>
      <c r="F35" s="403">
        <v>1</v>
      </c>
      <c r="G35" s="403" t="s">
        <v>203</v>
      </c>
      <c r="H35" s="403">
        <v>0</v>
      </c>
      <c r="I35" s="403">
        <v>0</v>
      </c>
      <c r="J35" s="403">
        <v>71</v>
      </c>
      <c r="K35" s="403">
        <v>1607</v>
      </c>
      <c r="L35" s="403">
        <v>5</v>
      </c>
      <c r="M35" s="403">
        <v>104</v>
      </c>
      <c r="N35" s="403">
        <v>0</v>
      </c>
      <c r="O35" s="403">
        <v>0</v>
      </c>
      <c r="P35" s="403">
        <v>17</v>
      </c>
      <c r="Q35" s="403">
        <v>268</v>
      </c>
      <c r="R35" s="403">
        <v>26</v>
      </c>
      <c r="S35" s="403">
        <v>579</v>
      </c>
      <c r="T35" s="403">
        <v>2</v>
      </c>
      <c r="U35" s="411" t="s">
        <v>203</v>
      </c>
      <c r="V35" s="285" t="s">
        <v>84</v>
      </c>
      <c r="W35" s="284" t="s">
        <v>35</v>
      </c>
      <c r="X35" s="403">
        <v>3</v>
      </c>
      <c r="Y35" s="403">
        <v>44</v>
      </c>
      <c r="Z35" s="403">
        <v>37</v>
      </c>
      <c r="AA35" s="403">
        <v>933</v>
      </c>
      <c r="AB35" s="403">
        <v>0</v>
      </c>
      <c r="AC35" s="403">
        <v>0</v>
      </c>
      <c r="AD35" s="403">
        <v>77</v>
      </c>
      <c r="AE35" s="403">
        <v>1973</v>
      </c>
      <c r="AF35" s="403">
        <v>16</v>
      </c>
      <c r="AG35" s="403">
        <v>320</v>
      </c>
      <c r="AH35" s="403">
        <v>30</v>
      </c>
      <c r="AI35" s="403">
        <v>596</v>
      </c>
      <c r="AJ35" s="403">
        <v>97</v>
      </c>
      <c r="AK35" s="403">
        <v>2812</v>
      </c>
      <c r="AL35" s="403">
        <v>28</v>
      </c>
      <c r="AM35" s="403">
        <v>950</v>
      </c>
      <c r="AN35" s="285" t="s">
        <v>84</v>
      </c>
      <c r="AO35" s="284" t="s">
        <v>35</v>
      </c>
      <c r="AP35" s="403">
        <v>13</v>
      </c>
      <c r="AQ35" s="403">
        <v>325</v>
      </c>
      <c r="AR35" s="403">
        <v>28</v>
      </c>
      <c r="AS35" s="403">
        <v>942</v>
      </c>
      <c r="AT35" s="403">
        <v>103</v>
      </c>
      <c r="AU35" s="403">
        <v>2473</v>
      </c>
      <c r="AV35" s="403">
        <v>60</v>
      </c>
      <c r="AW35" s="403">
        <v>1798</v>
      </c>
      <c r="AX35" s="403">
        <v>4</v>
      </c>
      <c r="AY35" s="403">
        <v>60</v>
      </c>
      <c r="AZ35" s="403">
        <v>7</v>
      </c>
      <c r="BA35" s="403">
        <v>139</v>
      </c>
      <c r="BB35" s="403">
        <v>3</v>
      </c>
      <c r="BC35" s="403">
        <v>75</v>
      </c>
      <c r="BD35" s="403">
        <v>2</v>
      </c>
      <c r="BE35" s="403" t="s">
        <v>203</v>
      </c>
      <c r="BF35" s="290" t="s">
        <v>84</v>
      </c>
    </row>
    <row r="36" spans="1:58" s="128" customFormat="1" ht="15.6" customHeight="1">
      <c r="A36" s="284" t="s">
        <v>37</v>
      </c>
      <c r="B36" s="399">
        <v>18</v>
      </c>
      <c r="C36" s="400">
        <v>300</v>
      </c>
      <c r="D36" s="403">
        <v>6</v>
      </c>
      <c r="E36" s="403">
        <v>158</v>
      </c>
      <c r="F36" s="403">
        <v>2</v>
      </c>
      <c r="G36" s="403" t="s">
        <v>203</v>
      </c>
      <c r="H36" s="403">
        <v>0</v>
      </c>
      <c r="I36" s="403">
        <v>0</v>
      </c>
      <c r="J36" s="403">
        <v>0</v>
      </c>
      <c r="K36" s="403">
        <v>0</v>
      </c>
      <c r="L36" s="403">
        <v>0</v>
      </c>
      <c r="M36" s="403">
        <v>0</v>
      </c>
      <c r="N36" s="403">
        <v>0</v>
      </c>
      <c r="O36" s="403">
        <v>0</v>
      </c>
      <c r="P36" s="403">
        <v>0</v>
      </c>
      <c r="Q36" s="403">
        <v>0</v>
      </c>
      <c r="R36" s="403">
        <v>0</v>
      </c>
      <c r="S36" s="403">
        <v>0</v>
      </c>
      <c r="T36" s="403">
        <v>0</v>
      </c>
      <c r="U36" s="411">
        <v>0</v>
      </c>
      <c r="V36" s="285" t="s">
        <v>85</v>
      </c>
      <c r="W36" s="284" t="s">
        <v>37</v>
      </c>
      <c r="X36" s="403">
        <v>1</v>
      </c>
      <c r="Y36" s="403" t="s">
        <v>203</v>
      </c>
      <c r="Z36" s="403">
        <v>1</v>
      </c>
      <c r="AA36" s="403" t="s">
        <v>203</v>
      </c>
      <c r="AB36" s="403">
        <v>0</v>
      </c>
      <c r="AC36" s="403">
        <v>0</v>
      </c>
      <c r="AD36" s="403">
        <v>0</v>
      </c>
      <c r="AE36" s="403">
        <v>0</v>
      </c>
      <c r="AF36" s="403">
        <v>8</v>
      </c>
      <c r="AG36" s="403">
        <v>142</v>
      </c>
      <c r="AH36" s="403" t="s">
        <v>497</v>
      </c>
      <c r="AI36" s="403" t="s">
        <v>497</v>
      </c>
      <c r="AJ36" s="403" t="s">
        <v>497</v>
      </c>
      <c r="AK36" s="403" t="s">
        <v>497</v>
      </c>
      <c r="AL36" s="403" t="s">
        <v>497</v>
      </c>
      <c r="AM36" s="403" t="s">
        <v>497</v>
      </c>
      <c r="AN36" s="285" t="s">
        <v>85</v>
      </c>
      <c r="AO36" s="284" t="s">
        <v>37</v>
      </c>
      <c r="AP36" s="403" t="s">
        <v>497</v>
      </c>
      <c r="AQ36" s="403" t="s">
        <v>497</v>
      </c>
      <c r="AR36" s="403" t="s">
        <v>497</v>
      </c>
      <c r="AS36" s="403" t="s">
        <v>497</v>
      </c>
      <c r="AT36" s="403" t="s">
        <v>497</v>
      </c>
      <c r="AU36" s="403" t="s">
        <v>497</v>
      </c>
      <c r="AV36" s="403" t="s">
        <v>497</v>
      </c>
      <c r="AW36" s="403" t="s">
        <v>497</v>
      </c>
      <c r="AX36" s="403" t="s">
        <v>497</v>
      </c>
      <c r="AY36" s="403" t="s">
        <v>497</v>
      </c>
      <c r="AZ36" s="403" t="s">
        <v>497</v>
      </c>
      <c r="BA36" s="403" t="s">
        <v>497</v>
      </c>
      <c r="BB36" s="403" t="s">
        <v>497</v>
      </c>
      <c r="BC36" s="403" t="s">
        <v>497</v>
      </c>
      <c r="BD36" s="403" t="s">
        <v>497</v>
      </c>
      <c r="BE36" s="403" t="s">
        <v>497</v>
      </c>
      <c r="BF36" s="290" t="s">
        <v>85</v>
      </c>
    </row>
    <row r="37" spans="1:58" s="128" customFormat="1" ht="15.6" customHeight="1">
      <c r="A37" s="284" t="s">
        <v>39</v>
      </c>
      <c r="B37" s="399">
        <v>28</v>
      </c>
      <c r="C37" s="400">
        <v>1116</v>
      </c>
      <c r="D37" s="403">
        <v>4</v>
      </c>
      <c r="E37" s="403">
        <v>77</v>
      </c>
      <c r="F37" s="403">
        <v>1</v>
      </c>
      <c r="G37" s="403" t="s">
        <v>203</v>
      </c>
      <c r="H37" s="403">
        <v>0</v>
      </c>
      <c r="I37" s="403">
        <v>0</v>
      </c>
      <c r="J37" s="403">
        <v>0</v>
      </c>
      <c r="K37" s="403">
        <v>0</v>
      </c>
      <c r="L37" s="403">
        <v>0</v>
      </c>
      <c r="M37" s="403">
        <v>0</v>
      </c>
      <c r="N37" s="403">
        <v>0</v>
      </c>
      <c r="O37" s="403">
        <v>0</v>
      </c>
      <c r="P37" s="403">
        <v>0</v>
      </c>
      <c r="Q37" s="403">
        <v>0</v>
      </c>
      <c r="R37" s="403">
        <v>1</v>
      </c>
      <c r="S37" s="403" t="s">
        <v>203</v>
      </c>
      <c r="T37" s="403">
        <v>0</v>
      </c>
      <c r="U37" s="411">
        <v>0</v>
      </c>
      <c r="V37" s="285" t="s">
        <v>86</v>
      </c>
      <c r="W37" s="284" t="s">
        <v>39</v>
      </c>
      <c r="X37" s="403">
        <v>0</v>
      </c>
      <c r="Y37" s="403">
        <v>0</v>
      </c>
      <c r="Z37" s="403">
        <v>1</v>
      </c>
      <c r="AA37" s="403" t="s">
        <v>203</v>
      </c>
      <c r="AB37" s="403">
        <v>0</v>
      </c>
      <c r="AC37" s="403">
        <v>0</v>
      </c>
      <c r="AD37" s="403">
        <v>0</v>
      </c>
      <c r="AE37" s="403">
        <v>0</v>
      </c>
      <c r="AF37" s="403">
        <v>8</v>
      </c>
      <c r="AG37" s="403">
        <v>100</v>
      </c>
      <c r="AH37" s="403">
        <v>10</v>
      </c>
      <c r="AI37" s="403">
        <v>939</v>
      </c>
      <c r="AJ37" s="403">
        <v>1</v>
      </c>
      <c r="AK37" s="403" t="s">
        <v>203</v>
      </c>
      <c r="AL37" s="403" t="s">
        <v>497</v>
      </c>
      <c r="AM37" s="403" t="s">
        <v>497</v>
      </c>
      <c r="AN37" s="285" t="s">
        <v>86</v>
      </c>
      <c r="AO37" s="284" t="s">
        <v>39</v>
      </c>
      <c r="AP37" s="403">
        <v>1</v>
      </c>
      <c r="AQ37" s="403" t="s">
        <v>203</v>
      </c>
      <c r="AR37" s="403" t="s">
        <v>497</v>
      </c>
      <c r="AS37" s="403" t="s">
        <v>497</v>
      </c>
      <c r="AT37" s="403" t="s">
        <v>497</v>
      </c>
      <c r="AU37" s="403" t="s">
        <v>497</v>
      </c>
      <c r="AV37" s="403" t="s">
        <v>497</v>
      </c>
      <c r="AW37" s="403" t="s">
        <v>497</v>
      </c>
      <c r="AX37" s="403" t="s">
        <v>497</v>
      </c>
      <c r="AY37" s="403" t="s">
        <v>497</v>
      </c>
      <c r="AZ37" s="403" t="s">
        <v>497</v>
      </c>
      <c r="BA37" s="403" t="s">
        <v>497</v>
      </c>
      <c r="BB37" s="403" t="s">
        <v>497</v>
      </c>
      <c r="BC37" s="403" t="s">
        <v>497</v>
      </c>
      <c r="BD37" s="403">
        <v>1</v>
      </c>
      <c r="BE37" s="403" t="s">
        <v>203</v>
      </c>
      <c r="BF37" s="290" t="s">
        <v>86</v>
      </c>
    </row>
    <row r="38" spans="1:58" s="128" customFormat="1" ht="15.6" customHeight="1">
      <c r="A38" s="284" t="s">
        <v>41</v>
      </c>
      <c r="B38" s="399">
        <v>17</v>
      </c>
      <c r="C38" s="400">
        <v>376</v>
      </c>
      <c r="D38" s="403">
        <v>7</v>
      </c>
      <c r="E38" s="403">
        <v>286</v>
      </c>
      <c r="F38" s="403">
        <v>0</v>
      </c>
      <c r="G38" s="403">
        <v>0</v>
      </c>
      <c r="H38" s="403">
        <v>0</v>
      </c>
      <c r="I38" s="403">
        <v>0</v>
      </c>
      <c r="J38" s="403">
        <v>1</v>
      </c>
      <c r="K38" s="403" t="s">
        <v>203</v>
      </c>
      <c r="L38" s="403">
        <v>0</v>
      </c>
      <c r="M38" s="403">
        <v>0</v>
      </c>
      <c r="N38" s="403">
        <v>0</v>
      </c>
      <c r="O38" s="403">
        <v>0</v>
      </c>
      <c r="P38" s="403">
        <v>0</v>
      </c>
      <c r="Q38" s="403">
        <v>0</v>
      </c>
      <c r="R38" s="403">
        <v>0</v>
      </c>
      <c r="S38" s="403">
        <v>0</v>
      </c>
      <c r="T38" s="403">
        <v>0</v>
      </c>
      <c r="U38" s="411">
        <v>0</v>
      </c>
      <c r="V38" s="285" t="s">
        <v>87</v>
      </c>
      <c r="W38" s="284" t="s">
        <v>41</v>
      </c>
      <c r="X38" s="403">
        <v>0</v>
      </c>
      <c r="Y38" s="403">
        <v>0</v>
      </c>
      <c r="Z38" s="403" t="s">
        <v>497</v>
      </c>
      <c r="AA38" s="403" t="s">
        <v>497</v>
      </c>
      <c r="AB38" s="403">
        <v>0</v>
      </c>
      <c r="AC38" s="403">
        <v>0</v>
      </c>
      <c r="AD38" s="403">
        <v>0</v>
      </c>
      <c r="AE38" s="403">
        <v>0</v>
      </c>
      <c r="AF38" s="403">
        <v>7</v>
      </c>
      <c r="AG38" s="403">
        <v>90</v>
      </c>
      <c r="AH38" s="403" t="s">
        <v>497</v>
      </c>
      <c r="AI38" s="403" t="s">
        <v>497</v>
      </c>
      <c r="AJ38" s="403" t="s">
        <v>497</v>
      </c>
      <c r="AK38" s="403" t="s">
        <v>497</v>
      </c>
      <c r="AL38" s="403" t="s">
        <v>497</v>
      </c>
      <c r="AM38" s="403" t="s">
        <v>497</v>
      </c>
      <c r="AN38" s="285" t="s">
        <v>87</v>
      </c>
      <c r="AO38" s="284" t="s">
        <v>41</v>
      </c>
      <c r="AP38" s="403" t="s">
        <v>497</v>
      </c>
      <c r="AQ38" s="403" t="s">
        <v>497</v>
      </c>
      <c r="AR38" s="403" t="s">
        <v>497</v>
      </c>
      <c r="AS38" s="403" t="s">
        <v>497</v>
      </c>
      <c r="AT38" s="403">
        <v>1</v>
      </c>
      <c r="AU38" s="403" t="s">
        <v>203</v>
      </c>
      <c r="AV38" s="403" t="s">
        <v>497</v>
      </c>
      <c r="AW38" s="403" t="s">
        <v>497</v>
      </c>
      <c r="AX38" s="403" t="s">
        <v>497</v>
      </c>
      <c r="AY38" s="403" t="s">
        <v>497</v>
      </c>
      <c r="AZ38" s="403">
        <v>1</v>
      </c>
      <c r="BA38" s="403" t="s">
        <v>203</v>
      </c>
      <c r="BB38" s="403" t="s">
        <v>497</v>
      </c>
      <c r="BC38" s="403" t="s">
        <v>497</v>
      </c>
      <c r="BD38" s="403" t="s">
        <v>497</v>
      </c>
      <c r="BE38" s="403" t="s">
        <v>497</v>
      </c>
      <c r="BF38" s="290" t="s">
        <v>87</v>
      </c>
    </row>
    <row r="39" spans="1:58" s="128" customFormat="1" ht="15.6" customHeight="1" thickBot="1">
      <c r="A39" s="286" t="s">
        <v>43</v>
      </c>
      <c r="B39" s="399">
        <v>3</v>
      </c>
      <c r="C39" s="408">
        <v>0</v>
      </c>
      <c r="D39" s="409">
        <v>0</v>
      </c>
      <c r="E39" s="409">
        <v>0</v>
      </c>
      <c r="F39" s="409">
        <v>1</v>
      </c>
      <c r="G39" s="409" t="s">
        <v>203</v>
      </c>
      <c r="H39" s="409">
        <v>0</v>
      </c>
      <c r="I39" s="409">
        <v>0</v>
      </c>
      <c r="J39" s="409">
        <v>0</v>
      </c>
      <c r="K39" s="409">
        <v>0</v>
      </c>
      <c r="L39" s="409">
        <v>0</v>
      </c>
      <c r="M39" s="409">
        <v>0</v>
      </c>
      <c r="N39" s="409">
        <v>0</v>
      </c>
      <c r="O39" s="409">
        <v>0</v>
      </c>
      <c r="P39" s="409">
        <v>0</v>
      </c>
      <c r="Q39" s="409">
        <v>0</v>
      </c>
      <c r="R39" s="409">
        <v>0</v>
      </c>
      <c r="S39" s="409">
        <v>0</v>
      </c>
      <c r="T39" s="409">
        <v>0</v>
      </c>
      <c r="U39" s="412">
        <v>0</v>
      </c>
      <c r="V39" s="287" t="s">
        <v>88</v>
      </c>
      <c r="W39" s="286" t="s">
        <v>43</v>
      </c>
      <c r="X39" s="409">
        <v>0</v>
      </c>
      <c r="Y39" s="409">
        <v>0</v>
      </c>
      <c r="Z39" s="409">
        <v>0</v>
      </c>
      <c r="AA39" s="409">
        <v>0</v>
      </c>
      <c r="AB39" s="409">
        <v>0</v>
      </c>
      <c r="AC39" s="409">
        <v>0</v>
      </c>
      <c r="AD39" s="409">
        <v>0</v>
      </c>
      <c r="AE39" s="409">
        <v>0</v>
      </c>
      <c r="AF39" s="409">
        <v>1</v>
      </c>
      <c r="AG39" s="409" t="s">
        <v>203</v>
      </c>
      <c r="AH39" s="409">
        <v>0</v>
      </c>
      <c r="AI39" s="409">
        <v>0</v>
      </c>
      <c r="AJ39" s="409">
        <v>0</v>
      </c>
      <c r="AK39" s="409">
        <v>0</v>
      </c>
      <c r="AL39" s="409">
        <v>0</v>
      </c>
      <c r="AM39" s="409">
        <v>0</v>
      </c>
      <c r="AN39" s="287" t="s">
        <v>88</v>
      </c>
      <c r="AO39" s="286" t="s">
        <v>43</v>
      </c>
      <c r="AP39" s="409">
        <v>0</v>
      </c>
      <c r="AQ39" s="409">
        <v>0</v>
      </c>
      <c r="AR39" s="409">
        <v>0</v>
      </c>
      <c r="AS39" s="409">
        <v>0</v>
      </c>
      <c r="AT39" s="409">
        <v>1</v>
      </c>
      <c r="AU39" s="409" t="s">
        <v>203</v>
      </c>
      <c r="AV39" s="409">
        <v>0</v>
      </c>
      <c r="AW39" s="409">
        <v>0</v>
      </c>
      <c r="AX39" s="409">
        <v>0</v>
      </c>
      <c r="AY39" s="409">
        <v>0</v>
      </c>
      <c r="AZ39" s="409">
        <v>0</v>
      </c>
      <c r="BA39" s="409">
        <v>0</v>
      </c>
      <c r="BB39" s="409" t="s">
        <v>497</v>
      </c>
      <c r="BC39" s="409" t="s">
        <v>497</v>
      </c>
      <c r="BD39" s="409" t="s">
        <v>497</v>
      </c>
      <c r="BE39" s="409" t="s">
        <v>497</v>
      </c>
      <c r="BF39" s="291" t="s">
        <v>88</v>
      </c>
    </row>
    <row r="40" spans="1:58" s="171" customFormat="1" ht="11.1" customHeight="1">
      <c r="A40" s="105" t="s">
        <v>363</v>
      </c>
      <c r="B40" s="372"/>
      <c r="N40" s="269"/>
      <c r="O40" s="269"/>
      <c r="P40" s="269"/>
      <c r="S40" s="172"/>
      <c r="V40" s="172" t="s">
        <v>128</v>
      </c>
      <c r="W40" s="105" t="s">
        <v>362</v>
      </c>
      <c r="AA40" s="172"/>
      <c r="AB40" s="269"/>
      <c r="AC40" s="269"/>
      <c r="AD40" s="269"/>
      <c r="AG40" s="172"/>
      <c r="AM40" s="172"/>
      <c r="AN40" s="172" t="s">
        <v>128</v>
      </c>
      <c r="AO40" s="105" t="s">
        <v>362</v>
      </c>
      <c r="AU40" s="172"/>
      <c r="BC40" s="172"/>
      <c r="BE40" s="172"/>
      <c r="BF40" s="172" t="s">
        <v>128</v>
      </c>
    </row>
    <row r="41" spans="1:58" s="272" customFormat="1" ht="11.1" customHeight="1">
      <c r="A41" s="292" t="s">
        <v>366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1"/>
      <c r="O41" s="271"/>
      <c r="P41" s="271"/>
      <c r="Q41" s="270"/>
      <c r="R41" s="270"/>
      <c r="S41" s="270"/>
      <c r="T41" s="270"/>
      <c r="U41" s="270"/>
      <c r="V41" s="294"/>
      <c r="W41" s="292" t="s">
        <v>364</v>
      </c>
      <c r="X41" s="270"/>
      <c r="Y41" s="270"/>
      <c r="Z41" s="270"/>
      <c r="AA41" s="270"/>
      <c r="AB41" s="271"/>
      <c r="AC41" s="271"/>
      <c r="AD41" s="271"/>
      <c r="AE41" s="270"/>
      <c r="AF41" s="270"/>
      <c r="AG41" s="270"/>
      <c r="AH41" s="270"/>
      <c r="AI41" s="270"/>
      <c r="AJ41" s="270"/>
      <c r="AK41" s="270"/>
      <c r="AL41" s="270"/>
      <c r="AM41" s="270"/>
      <c r="AN41" s="294"/>
      <c r="AO41" s="292" t="s">
        <v>364</v>
      </c>
      <c r="AP41" s="270"/>
      <c r="AQ41" s="270"/>
      <c r="AR41" s="270"/>
      <c r="AS41" s="270"/>
      <c r="AT41" s="270"/>
      <c r="AU41" s="270"/>
      <c r="AV41" s="270"/>
      <c r="AW41" s="270"/>
      <c r="AX41" s="415"/>
      <c r="AY41" s="415"/>
      <c r="AZ41" s="415"/>
      <c r="BA41" s="416"/>
      <c r="BB41" s="416"/>
      <c r="BC41" s="416"/>
      <c r="BD41" s="416"/>
      <c r="BE41" s="416"/>
      <c r="BF41" s="294"/>
    </row>
  </sheetData>
  <sheetProtection selectLockedCells="1"/>
  <mergeCells count="93">
    <mergeCell ref="AO3:AW3"/>
    <mergeCell ref="AX3:BF3"/>
    <mergeCell ref="AX4:BF4"/>
    <mergeCell ref="A3:K3"/>
    <mergeCell ref="W3:AE3"/>
    <mergeCell ref="X9:X10"/>
    <mergeCell ref="AF3:AN3"/>
    <mergeCell ref="AF4:AN4"/>
    <mergeCell ref="L3:V3"/>
    <mergeCell ref="L4:V4"/>
    <mergeCell ref="V6:V10"/>
    <mergeCell ref="W6:W10"/>
    <mergeCell ref="Y9:Y10"/>
    <mergeCell ref="AJ6:AK8"/>
    <mergeCell ref="AL6:AM8"/>
    <mergeCell ref="AN6:AN10"/>
    <mergeCell ref="AD9:AD10"/>
    <mergeCell ref="AE9:AE10"/>
    <mergeCell ref="AF9:AF10"/>
    <mergeCell ref="AG9:AG10"/>
    <mergeCell ref="AM9:AM10"/>
    <mergeCell ref="AQ9:AQ10"/>
    <mergeCell ref="AB6:AC8"/>
    <mergeCell ref="AD6:AE8"/>
    <mergeCell ref="AF6:AG8"/>
    <mergeCell ref="O9:O10"/>
    <mergeCell ref="P9:P10"/>
    <mergeCell ref="T6:U8"/>
    <mergeCell ref="X6:Y8"/>
    <mergeCell ref="Z6:AA8"/>
    <mergeCell ref="Q9:Q10"/>
    <mergeCell ref="R9:R10"/>
    <mergeCell ref="S9:S10"/>
    <mergeCell ref="T9:T10"/>
    <mergeCell ref="U9:U10"/>
    <mergeCell ref="Z9:Z10"/>
    <mergeCell ref="AA9:AA10"/>
    <mergeCell ref="AO6:AO10"/>
    <mergeCell ref="AP9:AP10"/>
    <mergeCell ref="J6:K8"/>
    <mergeCell ref="L6:M8"/>
    <mergeCell ref="N6:O8"/>
    <mergeCell ref="P6:Q8"/>
    <mergeCell ref="R6:S8"/>
    <mergeCell ref="AB9:AB10"/>
    <mergeCell ref="AC9:AC10"/>
    <mergeCell ref="AP6:AQ8"/>
    <mergeCell ref="AH9:AH10"/>
    <mergeCell ref="AI9:AI10"/>
    <mergeCell ref="AJ9:AJ10"/>
    <mergeCell ref="AK9:AK10"/>
    <mergeCell ref="AL9:AL10"/>
    <mergeCell ref="AH6:AI8"/>
    <mergeCell ref="A6:A10"/>
    <mergeCell ref="B6:C8"/>
    <mergeCell ref="D6:E8"/>
    <mergeCell ref="F6:G8"/>
    <mergeCell ref="H6:I8"/>
    <mergeCell ref="BD6:BE8"/>
    <mergeCell ref="BF6:BF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AR6:AS8"/>
    <mergeCell ref="BB6:BC8"/>
    <mergeCell ref="AT6:AU8"/>
    <mergeCell ref="AV6:AW8"/>
    <mergeCell ref="AX6:AY8"/>
    <mergeCell ref="AZ6:BA8"/>
    <mergeCell ref="AW9:AW10"/>
    <mergeCell ref="AX9:AX10"/>
    <mergeCell ref="BE9:BE10"/>
    <mergeCell ref="AY9:AY10"/>
    <mergeCell ref="AZ9:AZ10"/>
    <mergeCell ref="BA9:BA10"/>
    <mergeCell ref="BB9:BB10"/>
    <mergeCell ref="BC9:BC10"/>
    <mergeCell ref="BD9:BD10"/>
    <mergeCell ref="AR9:AR10"/>
    <mergeCell ref="AS9:AS10"/>
    <mergeCell ref="AT9:AT10"/>
    <mergeCell ref="AU9:AU10"/>
    <mergeCell ref="AV9:AV10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  <colBreaks count="5" manualBreakCount="5">
    <brk id="11" max="40" man="1"/>
    <brk id="22" max="40" man="1"/>
    <brk id="31" max="40" man="1"/>
    <brk id="40" max="40" man="1"/>
    <brk id="49" max="4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L56"/>
  <sheetViews>
    <sheetView showGridLines="0" defaultGridColor="0" view="pageBreakPreview" colorId="22" zoomScaleNormal="100" zoomScaleSheetLayoutView="100" workbookViewId="0">
      <selection activeCell="O32" sqref="O32"/>
    </sheetView>
  </sheetViews>
  <sheetFormatPr defaultRowHeight="14.25"/>
  <cols>
    <col min="1" max="1" width="16.625" style="62" customWidth="1"/>
    <col min="2" max="4" width="12.625" style="51" customWidth="1"/>
    <col min="5" max="5" width="15.375" style="51" customWidth="1"/>
    <col min="6" max="8" width="12.625" style="51" customWidth="1"/>
    <col min="9" max="9" width="12.625" style="63" customWidth="1"/>
    <col min="10" max="10" width="12.625" style="64" customWidth="1"/>
    <col min="11" max="11" width="15.625" style="64" customWidth="1"/>
    <col min="12" max="12" width="16.125" style="65" customWidth="1"/>
    <col min="13" max="16384" width="9" style="51"/>
  </cols>
  <sheetData>
    <row r="1" spans="1:12" s="109" customFormat="1" ht="14.1" customHeight="1">
      <c r="A1" s="112" t="s">
        <v>512</v>
      </c>
      <c r="B1" s="112"/>
      <c r="C1" s="112"/>
      <c r="D1" s="112"/>
      <c r="E1" s="111"/>
      <c r="F1" s="112"/>
      <c r="G1" s="112"/>
      <c r="H1" s="112"/>
      <c r="K1" s="108"/>
      <c r="L1" s="111" t="s">
        <v>525</v>
      </c>
    </row>
    <row r="2" spans="1:12" s="54" customFormat="1" ht="14.1" customHeight="1">
      <c r="A2" s="48"/>
      <c r="B2" s="49"/>
      <c r="C2" s="49"/>
      <c r="D2" s="49"/>
      <c r="E2" s="50"/>
      <c r="F2" s="49"/>
      <c r="G2" s="49"/>
      <c r="H2" s="49"/>
      <c r="I2" s="51"/>
      <c r="J2" s="51"/>
      <c r="K2" s="52"/>
      <c r="L2" s="50"/>
    </row>
    <row r="3" spans="1:12" s="243" customFormat="1" ht="19.5" customHeight="1">
      <c r="A3" s="608" t="s">
        <v>191</v>
      </c>
      <c r="B3" s="608"/>
      <c r="C3" s="608"/>
      <c r="D3" s="608"/>
      <c r="E3" s="608"/>
      <c r="F3" s="608"/>
      <c r="G3" s="481" t="s">
        <v>510</v>
      </c>
      <c r="H3" s="481"/>
      <c r="I3" s="481"/>
      <c r="J3" s="481"/>
      <c r="K3" s="481"/>
      <c r="L3" s="481"/>
    </row>
    <row r="4" spans="1:12" s="54" customFormat="1" ht="15" customHeight="1">
      <c r="A4" s="325"/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184"/>
    </row>
    <row r="5" spans="1:12" s="54" customFormat="1" ht="15" customHeight="1" thickBot="1">
      <c r="A5" s="55" t="s">
        <v>171</v>
      </c>
      <c r="B5" s="55"/>
      <c r="C5" s="55"/>
      <c r="D5" s="55"/>
      <c r="E5" s="52"/>
      <c r="F5" s="55"/>
      <c r="G5" s="55"/>
      <c r="H5" s="55"/>
      <c r="I5" s="55"/>
      <c r="J5" s="55"/>
      <c r="K5" s="52"/>
      <c r="L5" s="52" t="s">
        <v>436</v>
      </c>
    </row>
    <row r="6" spans="1:12" s="54" customFormat="1" ht="13.5" customHeight="1">
      <c r="A6" s="617" t="s">
        <v>511</v>
      </c>
      <c r="B6" s="609" t="s">
        <v>141</v>
      </c>
      <c r="C6" s="622" t="s">
        <v>270</v>
      </c>
      <c r="D6" s="609" t="s">
        <v>294</v>
      </c>
      <c r="E6" s="609"/>
      <c r="F6" s="613" t="s">
        <v>476</v>
      </c>
      <c r="G6" s="609" t="s">
        <v>475</v>
      </c>
      <c r="H6" s="610"/>
      <c r="I6" s="622" t="s">
        <v>272</v>
      </c>
      <c r="J6" s="629" t="s">
        <v>271</v>
      </c>
      <c r="K6" s="632" t="s">
        <v>437</v>
      </c>
      <c r="L6" s="626" t="s">
        <v>269</v>
      </c>
    </row>
    <row r="7" spans="1:12" s="53" customFormat="1" ht="13.5" customHeight="1">
      <c r="A7" s="618"/>
      <c r="B7" s="620"/>
      <c r="C7" s="623"/>
      <c r="D7" s="620"/>
      <c r="E7" s="620"/>
      <c r="F7" s="614"/>
      <c r="G7" s="611"/>
      <c r="H7" s="612"/>
      <c r="I7" s="623"/>
      <c r="J7" s="630"/>
      <c r="K7" s="633"/>
      <c r="L7" s="627"/>
    </row>
    <row r="8" spans="1:12" s="53" customFormat="1" ht="23.1" customHeight="1">
      <c r="A8" s="618"/>
      <c r="B8" s="620"/>
      <c r="C8" s="623"/>
      <c r="D8" s="386"/>
      <c r="E8" s="624" t="s">
        <v>295</v>
      </c>
      <c r="F8" s="346"/>
      <c r="G8" s="615" t="s">
        <v>247</v>
      </c>
      <c r="H8" s="606" t="s">
        <v>142</v>
      </c>
      <c r="I8" s="623"/>
      <c r="J8" s="630"/>
      <c r="K8" s="633"/>
      <c r="L8" s="627"/>
    </row>
    <row r="9" spans="1:12" s="53" customFormat="1" ht="23.1" customHeight="1">
      <c r="A9" s="619"/>
      <c r="B9" s="621"/>
      <c r="C9" s="607"/>
      <c r="D9" s="56"/>
      <c r="E9" s="625"/>
      <c r="F9" s="347"/>
      <c r="G9" s="616"/>
      <c r="H9" s="607"/>
      <c r="I9" s="607"/>
      <c r="J9" s="631"/>
      <c r="K9" s="634"/>
      <c r="L9" s="628"/>
    </row>
    <row r="10" spans="1:12" s="53" customFormat="1" ht="10.7" customHeight="1">
      <c r="A10" s="176">
        <v>2017</v>
      </c>
      <c r="B10" s="10">
        <v>149</v>
      </c>
      <c r="C10" s="10">
        <v>130768</v>
      </c>
      <c r="D10" s="10">
        <v>75272</v>
      </c>
      <c r="E10" s="10">
        <v>64664.5</v>
      </c>
      <c r="F10" s="10">
        <v>5427</v>
      </c>
      <c r="G10" s="10">
        <v>4737</v>
      </c>
      <c r="H10" s="10">
        <v>87.285793255942508</v>
      </c>
      <c r="I10" s="10">
        <v>186245</v>
      </c>
      <c r="J10" s="10">
        <v>905584.9</v>
      </c>
      <c r="K10" s="10">
        <v>40979185</v>
      </c>
      <c r="L10" s="178">
        <v>2017</v>
      </c>
    </row>
    <row r="11" spans="1:12" s="53" customFormat="1" ht="10.7" customHeight="1">
      <c r="A11" s="176">
        <v>2018</v>
      </c>
      <c r="B11" s="10">
        <v>148</v>
      </c>
      <c r="C11" s="10">
        <v>143498</v>
      </c>
      <c r="D11" s="10">
        <v>83325</v>
      </c>
      <c r="E11" s="10">
        <v>68110</v>
      </c>
      <c r="F11" s="10">
        <v>5468</v>
      </c>
      <c r="G11" s="10">
        <v>4694</v>
      </c>
      <c r="H11" s="10">
        <v>85.844915874177033</v>
      </c>
      <c r="I11" s="10">
        <v>171059</v>
      </c>
      <c r="J11" s="10">
        <v>811209</v>
      </c>
      <c r="K11" s="10">
        <v>35716637</v>
      </c>
      <c r="L11" s="178">
        <v>2018</v>
      </c>
    </row>
    <row r="12" spans="1:12" s="53" customFormat="1" ht="10.7" customHeight="1">
      <c r="A12" s="176">
        <v>2019</v>
      </c>
      <c r="B12" s="10">
        <v>148</v>
      </c>
      <c r="C12" s="10">
        <v>143650</v>
      </c>
      <c r="D12" s="10">
        <v>83178</v>
      </c>
      <c r="E12" s="10">
        <v>68228</v>
      </c>
      <c r="F12" s="10">
        <v>5504</v>
      </c>
      <c r="G12" s="10">
        <v>4749</v>
      </c>
      <c r="H12" s="10">
        <v>86</v>
      </c>
      <c r="I12" s="10">
        <v>170709</v>
      </c>
      <c r="J12" s="10">
        <v>827954</v>
      </c>
      <c r="K12" s="10">
        <v>28542517</v>
      </c>
      <c r="L12" s="178">
        <v>2018</v>
      </c>
    </row>
    <row r="13" spans="1:12" s="53" customFormat="1" ht="10.7" customHeight="1">
      <c r="A13" s="176">
        <v>2020</v>
      </c>
      <c r="B13" s="10">
        <v>148</v>
      </c>
      <c r="C13" s="10">
        <v>141274</v>
      </c>
      <c r="D13" s="10">
        <v>80958</v>
      </c>
      <c r="E13" s="10">
        <v>67679</v>
      </c>
      <c r="F13" s="10">
        <v>5560</v>
      </c>
      <c r="G13" s="10">
        <v>4805</v>
      </c>
      <c r="H13" s="10">
        <v>86.420863309352512</v>
      </c>
      <c r="I13" s="10">
        <v>168306</v>
      </c>
      <c r="J13" s="10">
        <v>812568</v>
      </c>
      <c r="K13" s="10">
        <v>26399442</v>
      </c>
      <c r="L13" s="178">
        <v>2020</v>
      </c>
    </row>
    <row r="14" spans="1:12" s="53" customFormat="1" ht="10.7" customHeight="1">
      <c r="A14" s="177">
        <v>2021</v>
      </c>
      <c r="B14" s="57">
        <f>SUM(B16,B20,B34)</f>
        <v>155</v>
      </c>
      <c r="C14" s="57">
        <f t="shared" ref="C14:J14" si="0">SUM(C16,C20,C34)</f>
        <v>146785</v>
      </c>
      <c r="D14" s="57">
        <f t="shared" si="0"/>
        <v>84574</v>
      </c>
      <c r="E14" s="57">
        <f t="shared" si="0"/>
        <v>68296</v>
      </c>
      <c r="F14" s="57">
        <f t="shared" si="0"/>
        <v>5956</v>
      </c>
      <c r="G14" s="57">
        <f t="shared" si="0"/>
        <v>5145</v>
      </c>
      <c r="H14" s="57">
        <f>G14/F14*100</f>
        <v>86.383478844862324</v>
      </c>
      <c r="I14" s="57">
        <f t="shared" si="0"/>
        <v>169904</v>
      </c>
      <c r="J14" s="57">
        <f t="shared" si="0"/>
        <v>951560</v>
      </c>
      <c r="K14" s="57">
        <f>K16+K20+K34</f>
        <v>37200976</v>
      </c>
      <c r="L14" s="148">
        <v>2021</v>
      </c>
    </row>
    <row r="15" spans="1:12" s="53" customFormat="1" ht="5.0999999999999996" customHeight="1">
      <c r="A15" s="13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58"/>
    </row>
    <row r="16" spans="1:12" s="53" customFormat="1" ht="12" customHeight="1">
      <c r="A16" s="135" t="s">
        <v>143</v>
      </c>
      <c r="B16" s="57">
        <f t="shared" ref="B16:G16" si="1">SUM(B17:B19)</f>
        <v>9</v>
      </c>
      <c r="C16" s="57">
        <f t="shared" si="1"/>
        <v>83839</v>
      </c>
      <c r="D16" s="57">
        <f t="shared" si="1"/>
        <v>41595</v>
      </c>
      <c r="E16" s="57">
        <f t="shared" si="1"/>
        <v>31298</v>
      </c>
      <c r="F16" s="57">
        <f t="shared" si="1"/>
        <v>2605</v>
      </c>
      <c r="G16" s="57">
        <f t="shared" si="1"/>
        <v>2197</v>
      </c>
      <c r="H16" s="57">
        <f>G16/F16*100</f>
        <v>84.337811900191937</v>
      </c>
      <c r="I16" s="57">
        <f>SUM(I17:I19)</f>
        <v>95932</v>
      </c>
      <c r="J16" s="57">
        <f>SUM(J17:J19)</f>
        <v>688901</v>
      </c>
      <c r="K16" s="57">
        <f>SUM(K17:K19)</f>
        <v>30714782</v>
      </c>
      <c r="L16" s="417" t="s">
        <v>529</v>
      </c>
    </row>
    <row r="17" spans="1:12" s="53" customFormat="1" ht="12" customHeight="1">
      <c r="A17" s="132" t="s">
        <v>144</v>
      </c>
      <c r="B17" s="373">
        <v>2</v>
      </c>
      <c r="C17" s="428">
        <v>43948</v>
      </c>
      <c r="D17" s="428">
        <v>19663</v>
      </c>
      <c r="E17" s="428">
        <v>13536</v>
      </c>
      <c r="F17" s="240">
        <v>123</v>
      </c>
      <c r="G17" s="240">
        <v>95</v>
      </c>
      <c r="H17" s="10">
        <f t="shared" ref="H17:H19" si="2">G17/F17*100</f>
        <v>77.235772357723576</v>
      </c>
      <c r="I17" s="240">
        <v>11940</v>
      </c>
      <c r="J17" s="240">
        <v>195672</v>
      </c>
      <c r="K17" s="241">
        <v>5167644</v>
      </c>
      <c r="L17" s="58" t="s">
        <v>89</v>
      </c>
    </row>
    <row r="18" spans="1:12" s="53" customFormat="1" ht="12" customHeight="1">
      <c r="A18" s="132" t="s">
        <v>145</v>
      </c>
      <c r="B18" s="373">
        <v>1</v>
      </c>
      <c r="C18" s="429">
        <v>3690</v>
      </c>
      <c r="D18" s="429">
        <v>1671</v>
      </c>
      <c r="E18" s="429">
        <v>1371</v>
      </c>
      <c r="F18" s="388">
        <v>1</v>
      </c>
      <c r="G18" s="388">
        <v>1</v>
      </c>
      <c r="H18" s="10">
        <f t="shared" si="2"/>
        <v>100</v>
      </c>
      <c r="I18" s="388">
        <v>1301</v>
      </c>
      <c r="J18" s="388">
        <v>0</v>
      </c>
      <c r="K18" s="389">
        <v>0</v>
      </c>
      <c r="L18" s="58" t="s">
        <v>2</v>
      </c>
    </row>
    <row r="19" spans="1:12" s="53" customFormat="1" ht="12" customHeight="1">
      <c r="A19" s="132" t="s">
        <v>146</v>
      </c>
      <c r="B19" s="373">
        <v>6</v>
      </c>
      <c r="C19" s="430">
        <v>36201</v>
      </c>
      <c r="D19" s="430">
        <v>20261</v>
      </c>
      <c r="E19" s="430">
        <v>16391</v>
      </c>
      <c r="F19" s="388">
        <v>2481</v>
      </c>
      <c r="G19" s="388">
        <v>2101</v>
      </c>
      <c r="H19" s="10">
        <f t="shared" si="2"/>
        <v>84.683595324465941</v>
      </c>
      <c r="I19" s="388">
        <v>82691</v>
      </c>
      <c r="J19" s="388">
        <v>493229</v>
      </c>
      <c r="K19" s="389">
        <v>25547138</v>
      </c>
      <c r="L19" s="58" t="s">
        <v>8</v>
      </c>
    </row>
    <row r="20" spans="1:12" s="53" customFormat="1" ht="12" customHeight="1">
      <c r="A20" s="134" t="s">
        <v>147</v>
      </c>
      <c r="B20" s="242">
        <f t="shared" ref="B20:G20" si="3">SUM(B21:B33)</f>
        <v>77</v>
      </c>
      <c r="C20" s="390">
        <f t="shared" si="3"/>
        <v>51130</v>
      </c>
      <c r="D20" s="390">
        <f t="shared" si="3"/>
        <v>34003</v>
      </c>
      <c r="E20" s="390">
        <f t="shared" si="3"/>
        <v>28623</v>
      </c>
      <c r="F20" s="57">
        <f t="shared" si="3"/>
        <v>2234</v>
      </c>
      <c r="G20" s="57">
        <f t="shared" si="3"/>
        <v>1965</v>
      </c>
      <c r="H20" s="57">
        <f>G20/F20*100</f>
        <v>87.958818263205018</v>
      </c>
      <c r="I20" s="57">
        <f>SUM(I21:I33)</f>
        <v>53431</v>
      </c>
      <c r="J20" s="57">
        <f>SUM(J21:J33)</f>
        <v>161607</v>
      </c>
      <c r="K20" s="57">
        <f>SUM(K21:K33)</f>
        <v>3999670</v>
      </c>
      <c r="L20" s="417" t="s">
        <v>186</v>
      </c>
    </row>
    <row r="21" spans="1:12" s="53" customFormat="1" ht="12" customHeight="1">
      <c r="A21" s="376" t="s">
        <v>473</v>
      </c>
      <c r="B21" s="374">
        <v>8</v>
      </c>
      <c r="C21" s="430">
        <v>8237</v>
      </c>
      <c r="D21" s="430">
        <v>5765</v>
      </c>
      <c r="E21" s="430">
        <v>3857</v>
      </c>
      <c r="F21" s="388">
        <v>144</v>
      </c>
      <c r="G21" s="388">
        <v>106</v>
      </c>
      <c r="H21" s="10">
        <f t="shared" ref="H21:H54" si="4">G21/F21*100</f>
        <v>73.611111111111114</v>
      </c>
      <c r="I21" s="388">
        <v>3526</v>
      </c>
      <c r="J21" s="388">
        <v>17022</v>
      </c>
      <c r="K21" s="391">
        <v>371020</v>
      </c>
      <c r="L21" s="376" t="s">
        <v>89</v>
      </c>
    </row>
    <row r="22" spans="1:12" s="53" customFormat="1" ht="12" customHeight="1">
      <c r="A22" s="376" t="s">
        <v>451</v>
      </c>
      <c r="B22" s="374">
        <v>30</v>
      </c>
      <c r="C22" s="429">
        <v>15523</v>
      </c>
      <c r="D22" s="429">
        <v>10701</v>
      </c>
      <c r="E22" s="429">
        <v>9447</v>
      </c>
      <c r="F22" s="392">
        <v>682</v>
      </c>
      <c r="G22" s="392">
        <v>569</v>
      </c>
      <c r="H22" s="10">
        <f t="shared" si="4"/>
        <v>83.431085043988276</v>
      </c>
      <c r="I22" s="392">
        <v>12037</v>
      </c>
      <c r="J22" s="392">
        <v>32055</v>
      </c>
      <c r="K22" s="393">
        <v>419456</v>
      </c>
      <c r="L22" s="58" t="s">
        <v>2</v>
      </c>
    </row>
    <row r="23" spans="1:12" s="53" customFormat="1" ht="12" customHeight="1">
      <c r="A23" s="377" t="s">
        <v>205</v>
      </c>
      <c r="B23" s="373">
        <v>2</v>
      </c>
      <c r="C23" s="431">
        <v>3384</v>
      </c>
      <c r="D23" s="431">
        <v>2384</v>
      </c>
      <c r="E23" s="431">
        <v>2384</v>
      </c>
      <c r="F23" s="388">
        <v>101</v>
      </c>
      <c r="G23" s="388">
        <v>101</v>
      </c>
      <c r="H23" s="10">
        <v>100</v>
      </c>
      <c r="I23" s="388">
        <v>3272</v>
      </c>
      <c r="J23" s="388">
        <v>400</v>
      </c>
      <c r="K23" s="389">
        <v>0</v>
      </c>
      <c r="L23" s="380" t="s">
        <v>301</v>
      </c>
    </row>
    <row r="24" spans="1:12" s="53" customFormat="1" ht="12" customHeight="1">
      <c r="A24" s="377" t="s">
        <v>206</v>
      </c>
      <c r="B24" s="419">
        <v>2</v>
      </c>
      <c r="C24" s="431">
        <v>1240</v>
      </c>
      <c r="D24" s="431">
        <v>735</v>
      </c>
      <c r="E24" s="431">
        <v>725</v>
      </c>
      <c r="F24" s="388">
        <v>29</v>
      </c>
      <c r="G24" s="388">
        <v>29</v>
      </c>
      <c r="H24" s="10">
        <f t="shared" si="4"/>
        <v>100</v>
      </c>
      <c r="I24" s="388">
        <v>1262</v>
      </c>
      <c r="J24" s="388">
        <v>4955</v>
      </c>
      <c r="K24" s="389">
        <v>93392</v>
      </c>
      <c r="L24" s="380" t="s">
        <v>296</v>
      </c>
    </row>
    <row r="25" spans="1:12" s="53" customFormat="1" ht="12" customHeight="1">
      <c r="A25" s="377" t="s">
        <v>207</v>
      </c>
      <c r="B25" s="419">
        <v>5</v>
      </c>
      <c r="C25" s="431">
        <v>784</v>
      </c>
      <c r="D25" s="431">
        <v>586</v>
      </c>
      <c r="E25" s="431">
        <v>560</v>
      </c>
      <c r="F25" s="388">
        <v>52</v>
      </c>
      <c r="G25" s="388">
        <v>50</v>
      </c>
      <c r="H25" s="10">
        <f t="shared" si="4"/>
        <v>96.15384615384616</v>
      </c>
      <c r="I25" s="388">
        <v>755</v>
      </c>
      <c r="J25" s="388">
        <v>3080</v>
      </c>
      <c r="K25" s="389">
        <v>238800</v>
      </c>
      <c r="L25" s="380" t="s">
        <v>297</v>
      </c>
    </row>
    <row r="26" spans="1:12" s="53" customFormat="1" ht="12" customHeight="1">
      <c r="A26" s="132" t="s">
        <v>472</v>
      </c>
      <c r="B26" s="419">
        <v>4</v>
      </c>
      <c r="C26" s="431">
        <v>3767</v>
      </c>
      <c r="D26" s="431">
        <v>2696</v>
      </c>
      <c r="E26" s="431">
        <v>1036</v>
      </c>
      <c r="F26" s="388">
        <v>61</v>
      </c>
      <c r="G26" s="388">
        <v>54</v>
      </c>
      <c r="H26" s="10">
        <f t="shared" si="4"/>
        <v>88.52459016393442</v>
      </c>
      <c r="I26" s="388">
        <v>2430</v>
      </c>
      <c r="J26" s="388">
        <v>7663</v>
      </c>
      <c r="K26" s="389">
        <v>239436</v>
      </c>
      <c r="L26" s="58" t="s">
        <v>72</v>
      </c>
    </row>
    <row r="27" spans="1:12" s="53" customFormat="1" ht="12" customHeight="1">
      <c r="A27" s="132" t="s">
        <v>471</v>
      </c>
      <c r="B27" s="419">
        <v>3</v>
      </c>
      <c r="C27" s="431">
        <v>2454</v>
      </c>
      <c r="D27" s="431">
        <v>1573</v>
      </c>
      <c r="E27" s="431">
        <v>1308</v>
      </c>
      <c r="F27" s="388">
        <v>8</v>
      </c>
      <c r="G27" s="388">
        <v>7</v>
      </c>
      <c r="H27" s="10">
        <f t="shared" si="4"/>
        <v>87.5</v>
      </c>
      <c r="I27" s="388">
        <v>109</v>
      </c>
      <c r="J27" s="388">
        <v>581</v>
      </c>
      <c r="K27" s="389">
        <v>4887</v>
      </c>
      <c r="L27" s="58" t="s">
        <v>73</v>
      </c>
    </row>
    <row r="28" spans="1:12" s="214" customFormat="1" ht="12" customHeight="1">
      <c r="A28" s="377" t="s">
        <v>184</v>
      </c>
      <c r="B28" s="419">
        <v>2</v>
      </c>
      <c r="C28" s="431">
        <v>566</v>
      </c>
      <c r="D28" s="431">
        <v>371</v>
      </c>
      <c r="E28" s="431">
        <v>365</v>
      </c>
      <c r="F28" s="388">
        <v>17</v>
      </c>
      <c r="G28" s="388">
        <v>11</v>
      </c>
      <c r="H28" s="10">
        <f t="shared" si="4"/>
        <v>64.705882352941174</v>
      </c>
      <c r="I28" s="388">
        <v>247</v>
      </c>
      <c r="J28" s="388">
        <v>1216</v>
      </c>
      <c r="K28" s="389">
        <v>6014</v>
      </c>
      <c r="L28" s="58" t="s">
        <v>16</v>
      </c>
    </row>
    <row r="29" spans="1:12" s="54" customFormat="1" ht="12" customHeight="1">
      <c r="A29" s="132" t="s">
        <v>470</v>
      </c>
      <c r="B29" s="419">
        <v>6</v>
      </c>
      <c r="C29" s="431">
        <v>6184</v>
      </c>
      <c r="D29" s="431">
        <v>3307</v>
      </c>
      <c r="E29" s="431">
        <v>3137</v>
      </c>
      <c r="F29" s="388">
        <v>390</v>
      </c>
      <c r="G29" s="388">
        <v>323</v>
      </c>
      <c r="H29" s="10">
        <f t="shared" si="4"/>
        <v>82.820512820512832</v>
      </c>
      <c r="I29" s="388">
        <v>14098</v>
      </c>
      <c r="J29" s="388">
        <v>40202</v>
      </c>
      <c r="K29" s="389">
        <v>1206665</v>
      </c>
      <c r="L29" s="58" t="s">
        <v>18</v>
      </c>
    </row>
    <row r="30" spans="1:12" s="54" customFormat="1" ht="12" customHeight="1">
      <c r="A30" s="132" t="s">
        <v>438</v>
      </c>
      <c r="B30" s="373">
        <v>8</v>
      </c>
      <c r="C30" s="430">
        <v>3579</v>
      </c>
      <c r="D30" s="430">
        <v>2247</v>
      </c>
      <c r="E30" s="430">
        <v>2166</v>
      </c>
      <c r="F30" s="388">
        <v>224</v>
      </c>
      <c r="G30" s="388">
        <v>210</v>
      </c>
      <c r="H30" s="10">
        <f t="shared" si="4"/>
        <v>93.75</v>
      </c>
      <c r="I30" s="388">
        <v>4374</v>
      </c>
      <c r="J30" s="388">
        <v>13332</v>
      </c>
      <c r="K30" s="391">
        <v>48264</v>
      </c>
      <c r="L30" s="58" t="s">
        <v>454</v>
      </c>
    </row>
    <row r="31" spans="1:12" s="54" customFormat="1" ht="12" customHeight="1">
      <c r="A31" s="132" t="s">
        <v>439</v>
      </c>
      <c r="B31" s="373">
        <v>3</v>
      </c>
      <c r="C31" s="430">
        <v>1888</v>
      </c>
      <c r="D31" s="430">
        <v>1290</v>
      </c>
      <c r="E31" s="430">
        <v>1290</v>
      </c>
      <c r="F31" s="388">
        <v>96</v>
      </c>
      <c r="G31" s="388">
        <v>87</v>
      </c>
      <c r="H31" s="10">
        <f t="shared" si="4"/>
        <v>90.625</v>
      </c>
      <c r="I31" s="388">
        <v>1667</v>
      </c>
      <c r="J31" s="388">
        <v>10319</v>
      </c>
      <c r="K31" s="391">
        <v>354320</v>
      </c>
      <c r="L31" s="58" t="s">
        <v>455</v>
      </c>
    </row>
    <row r="32" spans="1:12" s="54" customFormat="1" ht="12" customHeight="1">
      <c r="A32" s="378" t="s">
        <v>440</v>
      </c>
      <c r="B32" s="373">
        <v>3</v>
      </c>
      <c r="C32" s="430">
        <v>3339</v>
      </c>
      <c r="D32" s="430">
        <v>2247</v>
      </c>
      <c r="E32" s="430">
        <v>2247</v>
      </c>
      <c r="F32" s="388">
        <v>430</v>
      </c>
      <c r="G32" s="388">
        <v>418</v>
      </c>
      <c r="H32" s="10">
        <f t="shared" si="4"/>
        <v>97.20930232558139</v>
      </c>
      <c r="I32" s="388">
        <v>9654</v>
      </c>
      <c r="J32" s="388">
        <v>30782</v>
      </c>
      <c r="K32" s="391">
        <v>1017416</v>
      </c>
      <c r="L32" s="58" t="s">
        <v>457</v>
      </c>
    </row>
    <row r="33" spans="1:12" s="54" customFormat="1" ht="12" customHeight="1">
      <c r="A33" s="378" t="s">
        <v>441</v>
      </c>
      <c r="B33" s="373">
        <v>1</v>
      </c>
      <c r="C33" s="430">
        <v>185</v>
      </c>
      <c r="D33" s="430">
        <v>101</v>
      </c>
      <c r="E33" s="430">
        <v>101</v>
      </c>
      <c r="F33" s="388">
        <v>0</v>
      </c>
      <c r="G33" s="388">
        <v>0</v>
      </c>
      <c r="H33" s="10">
        <v>0</v>
      </c>
      <c r="I33" s="388">
        <v>0</v>
      </c>
      <c r="J33" s="388">
        <v>0</v>
      </c>
      <c r="K33" s="391">
        <v>0</v>
      </c>
      <c r="L33" s="58" t="s">
        <v>458</v>
      </c>
    </row>
    <row r="34" spans="1:12" s="54" customFormat="1" ht="12" customHeight="1">
      <c r="A34" s="133" t="s">
        <v>149</v>
      </c>
      <c r="B34" s="242">
        <f>SUM(B35:B54)</f>
        <v>69</v>
      </c>
      <c r="C34" s="390">
        <f>SUM(C35:C54)</f>
        <v>11816</v>
      </c>
      <c r="D34" s="390">
        <f t="shared" ref="D34:I34" si="5">SUM(D35:D54)</f>
        <v>8976</v>
      </c>
      <c r="E34" s="390">
        <f t="shared" si="5"/>
        <v>8375</v>
      </c>
      <c r="F34" s="390">
        <f t="shared" si="5"/>
        <v>1117</v>
      </c>
      <c r="G34" s="390">
        <f t="shared" si="5"/>
        <v>983</v>
      </c>
      <c r="H34" s="57">
        <f t="shared" si="4"/>
        <v>88.003581020590872</v>
      </c>
      <c r="I34" s="390">
        <f t="shared" si="5"/>
        <v>20541</v>
      </c>
      <c r="J34" s="390">
        <f t="shared" ref="J34" si="6">SUM(J35:J54)</f>
        <v>101052</v>
      </c>
      <c r="K34" s="390">
        <f t="shared" ref="K34" si="7">SUM(K35:K54)</f>
        <v>2486524</v>
      </c>
      <c r="L34" s="418" t="s">
        <v>464</v>
      </c>
    </row>
    <row r="35" spans="1:12" s="54" customFormat="1" ht="12" customHeight="1">
      <c r="A35" s="376" t="s">
        <v>474</v>
      </c>
      <c r="B35" s="374">
        <v>1</v>
      </c>
      <c r="C35" s="430">
        <v>195</v>
      </c>
      <c r="D35" s="430">
        <v>139</v>
      </c>
      <c r="E35" s="430">
        <v>139</v>
      </c>
      <c r="F35" s="388">
        <v>24</v>
      </c>
      <c r="G35" s="388">
        <v>23</v>
      </c>
      <c r="H35" s="10">
        <f t="shared" si="4"/>
        <v>95.833333333333343</v>
      </c>
      <c r="I35" s="388">
        <v>324</v>
      </c>
      <c r="J35" s="388">
        <v>1261</v>
      </c>
      <c r="K35" s="388">
        <v>6512</v>
      </c>
      <c r="L35" s="381" t="s">
        <v>89</v>
      </c>
    </row>
    <row r="36" spans="1:12" s="54" customFormat="1" ht="12" customHeight="1">
      <c r="A36" s="376" t="s">
        <v>185</v>
      </c>
      <c r="B36" s="374">
        <v>5</v>
      </c>
      <c r="C36" s="430">
        <v>564</v>
      </c>
      <c r="D36" s="429">
        <v>461</v>
      </c>
      <c r="E36" s="429">
        <v>461</v>
      </c>
      <c r="F36" s="388">
        <v>39</v>
      </c>
      <c r="G36" s="388">
        <v>37</v>
      </c>
      <c r="H36" s="10">
        <f t="shared" si="4"/>
        <v>94.871794871794862</v>
      </c>
      <c r="I36" s="388">
        <v>2651</v>
      </c>
      <c r="J36" s="388">
        <v>9128</v>
      </c>
      <c r="K36" s="388">
        <v>187920</v>
      </c>
      <c r="L36" s="381" t="s">
        <v>2</v>
      </c>
    </row>
    <row r="37" spans="1:12" s="54" customFormat="1" ht="12" customHeight="1">
      <c r="A37" s="377" t="s">
        <v>205</v>
      </c>
      <c r="B37" s="373">
        <v>4</v>
      </c>
      <c r="C37" s="431">
        <v>909</v>
      </c>
      <c r="D37" s="431">
        <v>621</v>
      </c>
      <c r="E37" s="431">
        <v>621</v>
      </c>
      <c r="F37" s="388">
        <v>82</v>
      </c>
      <c r="G37" s="388">
        <v>76</v>
      </c>
      <c r="H37" s="10">
        <f t="shared" si="4"/>
        <v>92.682926829268297</v>
      </c>
      <c r="I37" s="388">
        <v>1540</v>
      </c>
      <c r="J37" s="388">
        <v>4383</v>
      </c>
      <c r="K37" s="388">
        <v>82400</v>
      </c>
      <c r="L37" s="382" t="s">
        <v>301</v>
      </c>
    </row>
    <row r="38" spans="1:12" s="54" customFormat="1" ht="12" customHeight="1">
      <c r="A38" s="377" t="s">
        <v>465</v>
      </c>
      <c r="B38" s="419">
        <v>3</v>
      </c>
      <c r="C38" s="431">
        <v>570</v>
      </c>
      <c r="D38" s="431">
        <v>452</v>
      </c>
      <c r="E38" s="431">
        <v>452</v>
      </c>
      <c r="F38" s="388">
        <v>79</v>
      </c>
      <c r="G38" s="388">
        <v>77</v>
      </c>
      <c r="H38" s="10">
        <f t="shared" si="4"/>
        <v>97.468354430379748</v>
      </c>
      <c r="I38" s="388">
        <v>767</v>
      </c>
      <c r="J38" s="388">
        <v>2454</v>
      </c>
      <c r="K38" s="388">
        <v>89884</v>
      </c>
      <c r="L38" s="382" t="s">
        <v>296</v>
      </c>
    </row>
    <row r="39" spans="1:12" s="54" customFormat="1" ht="12" customHeight="1">
      <c r="A39" s="132" t="s">
        <v>467</v>
      </c>
      <c r="B39" s="373">
        <v>4</v>
      </c>
      <c r="C39" s="430">
        <v>600</v>
      </c>
      <c r="D39" s="430">
        <v>427</v>
      </c>
      <c r="E39" s="430">
        <v>262</v>
      </c>
      <c r="F39" s="388">
        <v>79</v>
      </c>
      <c r="G39" s="388">
        <v>75</v>
      </c>
      <c r="H39" s="10">
        <f t="shared" si="4"/>
        <v>94.936708860759495</v>
      </c>
      <c r="I39" s="388">
        <v>1166</v>
      </c>
      <c r="J39" s="388">
        <v>4237</v>
      </c>
      <c r="K39" s="388">
        <v>81620</v>
      </c>
      <c r="L39" s="381" t="s">
        <v>8</v>
      </c>
    </row>
    <row r="40" spans="1:12" s="54" customFormat="1" ht="12" customHeight="1">
      <c r="A40" s="377" t="s">
        <v>466</v>
      </c>
      <c r="B40" s="419">
        <v>6</v>
      </c>
      <c r="C40" s="431">
        <v>1472</v>
      </c>
      <c r="D40" s="431">
        <v>1153</v>
      </c>
      <c r="E40" s="431">
        <v>1098</v>
      </c>
      <c r="F40" s="388">
        <v>84</v>
      </c>
      <c r="G40" s="388">
        <v>82</v>
      </c>
      <c r="H40" s="10">
        <f t="shared" si="4"/>
        <v>97.61904761904762</v>
      </c>
      <c r="I40" s="388">
        <v>2538</v>
      </c>
      <c r="J40" s="388">
        <v>28127</v>
      </c>
      <c r="K40" s="388">
        <v>870740</v>
      </c>
      <c r="L40" s="382" t="s">
        <v>297</v>
      </c>
    </row>
    <row r="41" spans="1:12" s="54" customFormat="1" ht="12" customHeight="1">
      <c r="A41" s="132" t="s">
        <v>468</v>
      </c>
      <c r="B41" s="419">
        <v>5</v>
      </c>
      <c r="C41" s="431">
        <v>814</v>
      </c>
      <c r="D41" s="431">
        <v>675</v>
      </c>
      <c r="E41" s="431">
        <v>675</v>
      </c>
      <c r="F41" s="388">
        <v>69</v>
      </c>
      <c r="G41" s="388">
        <v>57</v>
      </c>
      <c r="H41" s="10">
        <f t="shared" si="4"/>
        <v>82.608695652173907</v>
      </c>
      <c r="I41" s="388">
        <v>2626</v>
      </c>
      <c r="J41" s="388">
        <v>21607</v>
      </c>
      <c r="K41" s="388">
        <v>672125</v>
      </c>
      <c r="L41" s="381" t="s">
        <v>72</v>
      </c>
    </row>
    <row r="42" spans="1:12" s="54" customFormat="1" ht="12" customHeight="1">
      <c r="A42" s="132" t="s">
        <v>469</v>
      </c>
      <c r="B42" s="419">
        <v>7</v>
      </c>
      <c r="C42" s="431">
        <v>932</v>
      </c>
      <c r="D42" s="431">
        <v>715</v>
      </c>
      <c r="E42" s="431">
        <v>704</v>
      </c>
      <c r="F42" s="388">
        <v>73</v>
      </c>
      <c r="G42" s="388">
        <v>54</v>
      </c>
      <c r="H42" s="10">
        <f t="shared" si="4"/>
        <v>73.972602739726028</v>
      </c>
      <c r="I42" s="388">
        <v>866</v>
      </c>
      <c r="J42" s="388">
        <v>4331</v>
      </c>
      <c r="K42" s="388">
        <v>52490</v>
      </c>
      <c r="L42" s="381" t="s">
        <v>73</v>
      </c>
    </row>
    <row r="43" spans="1:12" s="54" customFormat="1" ht="12" customHeight="1">
      <c r="A43" s="377" t="s">
        <v>184</v>
      </c>
      <c r="B43" s="419">
        <v>7</v>
      </c>
      <c r="C43" s="431">
        <v>955</v>
      </c>
      <c r="D43" s="431">
        <v>744</v>
      </c>
      <c r="E43" s="431">
        <v>705</v>
      </c>
      <c r="F43" s="388">
        <v>82</v>
      </c>
      <c r="G43" s="388">
        <v>74</v>
      </c>
      <c r="H43" s="10">
        <f t="shared" si="4"/>
        <v>90.243902439024396</v>
      </c>
      <c r="I43" s="388">
        <v>1392</v>
      </c>
      <c r="J43" s="388">
        <v>6442</v>
      </c>
      <c r="K43" s="388">
        <v>260312</v>
      </c>
      <c r="L43" s="381" t="s">
        <v>16</v>
      </c>
    </row>
    <row r="44" spans="1:12" s="54" customFormat="1" ht="12" customHeight="1">
      <c r="A44" s="132" t="s">
        <v>442</v>
      </c>
      <c r="B44" s="373">
        <v>2</v>
      </c>
      <c r="C44" s="430">
        <v>414</v>
      </c>
      <c r="D44" s="430">
        <v>321</v>
      </c>
      <c r="E44" s="430">
        <v>321</v>
      </c>
      <c r="F44" s="388">
        <v>54</v>
      </c>
      <c r="G44" s="388">
        <v>51</v>
      </c>
      <c r="H44" s="10">
        <f t="shared" si="4"/>
        <v>94.444444444444443</v>
      </c>
      <c r="I44" s="388">
        <v>853</v>
      </c>
      <c r="J44" s="388">
        <v>2285</v>
      </c>
      <c r="K44" s="388">
        <v>18332</v>
      </c>
      <c r="L44" s="381" t="s">
        <v>452</v>
      </c>
    </row>
    <row r="45" spans="1:12" s="54" customFormat="1" ht="12" customHeight="1">
      <c r="A45" s="132" t="s">
        <v>443</v>
      </c>
      <c r="B45" s="373">
        <v>4</v>
      </c>
      <c r="C45" s="430">
        <v>710</v>
      </c>
      <c r="D45" s="430">
        <v>587</v>
      </c>
      <c r="E45" s="430">
        <v>587</v>
      </c>
      <c r="F45" s="388">
        <v>80</v>
      </c>
      <c r="G45" s="388">
        <v>60</v>
      </c>
      <c r="H45" s="10">
        <f t="shared" si="4"/>
        <v>75</v>
      </c>
      <c r="I45" s="388">
        <v>791</v>
      </c>
      <c r="J45" s="388">
        <v>2139</v>
      </c>
      <c r="K45" s="388">
        <v>2922</v>
      </c>
      <c r="L45" s="381" t="s">
        <v>460</v>
      </c>
    </row>
    <row r="46" spans="1:12" s="54" customFormat="1" ht="12" customHeight="1">
      <c r="A46" s="132" t="s">
        <v>444</v>
      </c>
      <c r="B46" s="373">
        <v>1</v>
      </c>
      <c r="C46" s="430">
        <v>30</v>
      </c>
      <c r="D46" s="430">
        <v>14</v>
      </c>
      <c r="E46" s="430">
        <v>11</v>
      </c>
      <c r="F46" s="388">
        <v>4</v>
      </c>
      <c r="G46" s="388">
        <v>3</v>
      </c>
      <c r="H46" s="10">
        <f t="shared" si="4"/>
        <v>75</v>
      </c>
      <c r="I46" s="388">
        <v>35</v>
      </c>
      <c r="J46" s="388">
        <v>71</v>
      </c>
      <c r="K46" s="388">
        <v>0</v>
      </c>
      <c r="L46" s="381" t="s">
        <v>461</v>
      </c>
    </row>
    <row r="47" spans="1:12" s="54" customFormat="1" ht="12" customHeight="1">
      <c r="A47" s="132" t="s">
        <v>445</v>
      </c>
      <c r="B47" s="373">
        <v>3</v>
      </c>
      <c r="C47" s="430">
        <v>626</v>
      </c>
      <c r="D47" s="430">
        <v>422</v>
      </c>
      <c r="E47" s="430">
        <v>253</v>
      </c>
      <c r="F47" s="388">
        <v>39</v>
      </c>
      <c r="G47" s="388">
        <v>27</v>
      </c>
      <c r="H47" s="10">
        <f t="shared" si="4"/>
        <v>69.230769230769226</v>
      </c>
      <c r="I47" s="388">
        <v>307</v>
      </c>
      <c r="J47" s="388">
        <v>1744</v>
      </c>
      <c r="K47" s="388">
        <v>480</v>
      </c>
      <c r="L47" s="381" t="s">
        <v>462</v>
      </c>
    </row>
    <row r="48" spans="1:12" s="54" customFormat="1" ht="12" customHeight="1">
      <c r="A48" s="132" t="s">
        <v>446</v>
      </c>
      <c r="B48" s="373">
        <v>2</v>
      </c>
      <c r="C48" s="430">
        <v>391</v>
      </c>
      <c r="D48" s="430">
        <v>308</v>
      </c>
      <c r="E48" s="430">
        <v>308</v>
      </c>
      <c r="F48" s="388">
        <v>41</v>
      </c>
      <c r="G48" s="388">
        <v>40</v>
      </c>
      <c r="H48" s="10">
        <f t="shared" si="4"/>
        <v>97.560975609756099</v>
      </c>
      <c r="I48" s="388">
        <v>732</v>
      </c>
      <c r="J48" s="388">
        <v>2034</v>
      </c>
      <c r="K48" s="388">
        <v>6606</v>
      </c>
      <c r="L48" s="381" t="s">
        <v>463</v>
      </c>
    </row>
    <row r="49" spans="1:12" s="54" customFormat="1" ht="12" customHeight="1">
      <c r="A49" s="132" t="s">
        <v>438</v>
      </c>
      <c r="B49" s="373">
        <v>2</v>
      </c>
      <c r="C49" s="430">
        <v>394</v>
      </c>
      <c r="D49" s="430">
        <v>337</v>
      </c>
      <c r="E49" s="430">
        <v>337</v>
      </c>
      <c r="F49" s="388">
        <v>88</v>
      </c>
      <c r="G49" s="388">
        <v>70</v>
      </c>
      <c r="H49" s="10">
        <f t="shared" si="4"/>
        <v>79.545454545454547</v>
      </c>
      <c r="I49" s="388">
        <v>1179</v>
      </c>
      <c r="J49" s="388">
        <v>1560</v>
      </c>
      <c r="K49" s="388">
        <v>74000</v>
      </c>
      <c r="L49" s="381" t="s">
        <v>453</v>
      </c>
    </row>
    <row r="50" spans="1:12" s="54" customFormat="1" ht="12" customHeight="1">
      <c r="A50" s="132" t="s">
        <v>439</v>
      </c>
      <c r="B50" s="373">
        <v>3</v>
      </c>
      <c r="C50" s="430">
        <v>477</v>
      </c>
      <c r="D50" s="430">
        <v>368</v>
      </c>
      <c r="E50" s="430">
        <v>368</v>
      </c>
      <c r="F50" s="388">
        <v>49</v>
      </c>
      <c r="G50" s="388">
        <v>47</v>
      </c>
      <c r="H50" s="10">
        <f t="shared" si="4"/>
        <v>95.918367346938766</v>
      </c>
      <c r="I50" s="388">
        <v>1041</v>
      </c>
      <c r="J50" s="388">
        <v>2433</v>
      </c>
      <c r="K50" s="388">
        <v>46450</v>
      </c>
      <c r="L50" s="381" t="s">
        <v>456</v>
      </c>
    </row>
    <row r="51" spans="1:12" s="54" customFormat="1" ht="12" customHeight="1">
      <c r="A51" s="132" t="s">
        <v>447</v>
      </c>
      <c r="B51" s="373">
        <v>2</v>
      </c>
      <c r="C51" s="430">
        <v>421</v>
      </c>
      <c r="D51" s="430">
        <v>323</v>
      </c>
      <c r="E51" s="430">
        <v>323</v>
      </c>
      <c r="F51" s="388">
        <v>48</v>
      </c>
      <c r="G51" s="388">
        <v>44</v>
      </c>
      <c r="H51" s="10">
        <f t="shared" si="4"/>
        <v>91.666666666666657</v>
      </c>
      <c r="I51" s="388">
        <v>733</v>
      </c>
      <c r="J51" s="388">
        <v>5418</v>
      </c>
      <c r="K51" s="388">
        <v>18676</v>
      </c>
      <c r="L51" s="381" t="s">
        <v>457</v>
      </c>
    </row>
    <row r="52" spans="1:12" s="54" customFormat="1" ht="12" customHeight="1">
      <c r="A52" s="132" t="s">
        <v>448</v>
      </c>
      <c r="B52" s="373">
        <v>2</v>
      </c>
      <c r="C52" s="430">
        <v>386</v>
      </c>
      <c r="D52" s="430">
        <v>283</v>
      </c>
      <c r="E52" s="430">
        <v>268</v>
      </c>
      <c r="F52" s="388">
        <v>26</v>
      </c>
      <c r="G52" s="388">
        <v>26</v>
      </c>
      <c r="H52" s="10">
        <f t="shared" si="4"/>
        <v>100</v>
      </c>
      <c r="I52" s="388">
        <v>416</v>
      </c>
      <c r="J52" s="388">
        <v>813</v>
      </c>
      <c r="K52" s="388">
        <v>10295</v>
      </c>
      <c r="L52" s="381" t="s">
        <v>85</v>
      </c>
    </row>
    <row r="53" spans="1:12" s="54" customFormat="1" ht="12" customHeight="1">
      <c r="A53" s="132" t="s">
        <v>449</v>
      </c>
      <c r="B53" s="373">
        <v>3</v>
      </c>
      <c r="C53" s="430">
        <v>532</v>
      </c>
      <c r="D53" s="430">
        <v>357</v>
      </c>
      <c r="E53" s="430">
        <v>313</v>
      </c>
      <c r="F53" s="388">
        <v>44</v>
      </c>
      <c r="G53" s="388">
        <v>34</v>
      </c>
      <c r="H53" s="10">
        <f t="shared" si="4"/>
        <v>77.272727272727266</v>
      </c>
      <c r="I53" s="388">
        <v>346</v>
      </c>
      <c r="J53" s="388">
        <v>308</v>
      </c>
      <c r="K53" s="388">
        <v>4760</v>
      </c>
      <c r="L53" s="381" t="s">
        <v>458</v>
      </c>
    </row>
    <row r="54" spans="1:12" s="54" customFormat="1" ht="12" customHeight="1" thickBot="1">
      <c r="A54" s="379" t="s">
        <v>450</v>
      </c>
      <c r="B54" s="375">
        <v>3</v>
      </c>
      <c r="C54" s="432">
        <v>424</v>
      </c>
      <c r="D54" s="432">
        <v>269</v>
      </c>
      <c r="E54" s="432">
        <v>169</v>
      </c>
      <c r="F54" s="394">
        <v>33</v>
      </c>
      <c r="G54" s="394">
        <v>26</v>
      </c>
      <c r="H54" s="348">
        <f t="shared" si="4"/>
        <v>78.787878787878782</v>
      </c>
      <c r="I54" s="394">
        <v>238</v>
      </c>
      <c r="J54" s="394">
        <v>277</v>
      </c>
      <c r="K54" s="394">
        <v>0</v>
      </c>
      <c r="L54" s="383" t="s">
        <v>459</v>
      </c>
    </row>
    <row r="55" spans="1:12" s="53" customFormat="1" ht="11.1" customHeight="1">
      <c r="A55" s="208" t="s">
        <v>204</v>
      </c>
      <c r="B55" s="209"/>
      <c r="C55" s="209"/>
      <c r="D55" s="209"/>
      <c r="E55" s="210"/>
      <c r="F55" s="209"/>
      <c r="G55" s="209"/>
      <c r="H55" s="209"/>
      <c r="I55" s="209"/>
      <c r="J55" s="210"/>
      <c r="K55" s="210"/>
      <c r="L55" s="210" t="s">
        <v>176</v>
      </c>
    </row>
    <row r="56" spans="1:12" s="90" customFormat="1">
      <c r="A56" s="60"/>
      <c r="B56" s="239"/>
      <c r="C56" s="239"/>
      <c r="D56" s="239"/>
      <c r="E56" s="61"/>
      <c r="F56" s="239"/>
      <c r="G56" s="239"/>
      <c r="H56" s="239"/>
      <c r="I56" s="239"/>
      <c r="J56" s="61"/>
      <c r="K56" s="61"/>
      <c r="L56" s="61"/>
    </row>
  </sheetData>
  <sheetProtection selectLockedCells="1"/>
  <mergeCells count="15">
    <mergeCell ref="H8:H9"/>
    <mergeCell ref="G3:L3"/>
    <mergeCell ref="A3:F3"/>
    <mergeCell ref="G6:H7"/>
    <mergeCell ref="F6:F7"/>
    <mergeCell ref="G8:G9"/>
    <mergeCell ref="A6:A9"/>
    <mergeCell ref="B6:B9"/>
    <mergeCell ref="C6:C9"/>
    <mergeCell ref="E8:E9"/>
    <mergeCell ref="D6:E7"/>
    <mergeCell ref="I6:I9"/>
    <mergeCell ref="L6:L9"/>
    <mergeCell ref="J6:J9"/>
    <mergeCell ref="K6:K9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54" man="1"/>
  </colBreaks>
  <ignoredErrors>
    <ignoredError sqref="H1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126"/>
  <sheetViews>
    <sheetView view="pageBreakPreview" zoomScaleNormal="100" zoomScaleSheetLayoutView="100" workbookViewId="0">
      <selection activeCell="J5" sqref="J5"/>
    </sheetView>
  </sheetViews>
  <sheetFormatPr defaultRowHeight="14.25"/>
  <cols>
    <col min="1" max="1" width="9" style="23"/>
    <col min="2" max="2" width="11.5" style="24" bestFit="1" customWidth="1"/>
    <col min="3" max="3" width="9.75" style="24" customWidth="1"/>
    <col min="4" max="4" width="10.125" style="24" customWidth="1"/>
    <col min="5" max="6" width="10.75" style="24" customWidth="1"/>
    <col min="7" max="7" width="10.375" style="24" customWidth="1"/>
    <col min="8" max="8" width="10.125" style="24" customWidth="1"/>
    <col min="9" max="16384" width="9" style="24"/>
  </cols>
  <sheetData>
    <row r="1" spans="1:8" s="117" customFormat="1" ht="14.1" customHeight="1">
      <c r="A1" s="112" t="s">
        <v>513</v>
      </c>
      <c r="B1" s="114"/>
      <c r="C1" s="114"/>
      <c r="D1" s="114"/>
      <c r="E1" s="114"/>
      <c r="F1" s="114"/>
      <c r="G1" s="114"/>
      <c r="H1" s="115"/>
    </row>
    <row r="2" spans="1:8" s="22" customFormat="1" ht="14.1" customHeight="1">
      <c r="A2" s="11"/>
      <c r="B2" s="24"/>
      <c r="C2" s="24"/>
      <c r="D2" s="24"/>
      <c r="E2" s="24"/>
      <c r="F2" s="24"/>
      <c r="G2" s="24"/>
      <c r="H2" s="12"/>
    </row>
    <row r="3" spans="1:8" s="26" customFormat="1" ht="20.100000000000001" customHeight="1">
      <c r="A3" s="635" t="s">
        <v>192</v>
      </c>
      <c r="B3" s="635"/>
      <c r="C3" s="635"/>
      <c r="D3" s="635"/>
      <c r="E3" s="635"/>
      <c r="F3" s="635"/>
      <c r="G3" s="635"/>
      <c r="H3" s="635"/>
    </row>
    <row r="4" spans="1:8" s="27" customFormat="1" ht="24" customHeight="1">
      <c r="A4" s="635" t="s">
        <v>193</v>
      </c>
      <c r="B4" s="635"/>
      <c r="C4" s="635"/>
      <c r="D4" s="635"/>
      <c r="E4" s="635"/>
      <c r="F4" s="635"/>
      <c r="G4" s="635"/>
      <c r="H4" s="635"/>
    </row>
    <row r="5" spans="1:8" s="14" customFormat="1" ht="18" customHeight="1" thickBot="1">
      <c r="A5" s="38" t="s">
        <v>90</v>
      </c>
      <c r="C5" s="38"/>
      <c r="D5" s="38"/>
      <c r="E5" s="38"/>
      <c r="F5" s="38"/>
      <c r="G5" s="38"/>
      <c r="H5" s="39" t="s">
        <v>172</v>
      </c>
    </row>
    <row r="6" spans="1:8" s="13" customFormat="1" ht="51.75" customHeight="1">
      <c r="A6" s="220" t="s">
        <v>129</v>
      </c>
      <c r="B6" s="221" t="s">
        <v>250</v>
      </c>
      <c r="C6" s="222" t="s">
        <v>91</v>
      </c>
      <c r="D6" s="223" t="s">
        <v>249</v>
      </c>
      <c r="E6" s="223" t="s">
        <v>248</v>
      </c>
      <c r="F6" s="223" t="s">
        <v>92</v>
      </c>
      <c r="G6" s="223" t="s">
        <v>93</v>
      </c>
      <c r="H6" s="224" t="s">
        <v>252</v>
      </c>
    </row>
    <row r="7" spans="1:8" s="16" customFormat="1" ht="30" customHeight="1">
      <c r="A7" s="131">
        <v>2017</v>
      </c>
      <c r="B7" s="30">
        <v>3649380</v>
      </c>
      <c r="C7" s="30">
        <v>873617</v>
      </c>
      <c r="D7" s="30">
        <v>410606</v>
      </c>
      <c r="E7" s="30">
        <v>2178457</v>
      </c>
      <c r="F7" s="30">
        <v>86961</v>
      </c>
      <c r="G7" s="30">
        <v>814955</v>
      </c>
      <c r="H7" s="30">
        <v>99739</v>
      </c>
    </row>
    <row r="8" spans="1:8" s="16" customFormat="1" ht="30" customHeight="1">
      <c r="A8" s="131">
        <v>2018</v>
      </c>
      <c r="B8" s="30">
        <v>3627211.1070000003</v>
      </c>
      <c r="C8" s="30">
        <v>876184.81700000004</v>
      </c>
      <c r="D8" s="30">
        <v>421194.27899999992</v>
      </c>
      <c r="E8" s="30">
        <v>2161788.5860000001</v>
      </c>
      <c r="F8" s="30">
        <v>76529.620999999999</v>
      </c>
      <c r="G8" s="30">
        <v>740627.08600000013</v>
      </c>
      <c r="H8" s="30">
        <v>91513.803999999989</v>
      </c>
    </row>
    <row r="9" spans="1:8" s="16" customFormat="1" ht="30" customHeight="1">
      <c r="A9" s="131">
        <v>2019</v>
      </c>
      <c r="B9" s="30">
        <v>3683050</v>
      </c>
      <c r="C9" s="30">
        <v>908374</v>
      </c>
      <c r="D9" s="30">
        <v>387452</v>
      </c>
      <c r="E9" s="30">
        <v>2245638</v>
      </c>
      <c r="F9" s="30">
        <v>52571</v>
      </c>
      <c r="G9" s="30">
        <v>773320</v>
      </c>
      <c r="H9" s="30">
        <v>89015</v>
      </c>
    </row>
    <row r="10" spans="1:8" s="16" customFormat="1" ht="30" customHeight="1">
      <c r="A10" s="131">
        <v>2020</v>
      </c>
      <c r="B10" s="30">
        <v>3608948</v>
      </c>
      <c r="C10" s="30">
        <v>859612</v>
      </c>
      <c r="D10" s="30">
        <v>385798</v>
      </c>
      <c r="E10" s="30">
        <v>2194675</v>
      </c>
      <c r="F10" s="30">
        <v>28203</v>
      </c>
      <c r="G10" s="30">
        <v>715766</v>
      </c>
      <c r="H10" s="30">
        <v>140660</v>
      </c>
    </row>
    <row r="11" spans="1:8" s="16" customFormat="1" ht="30" customHeight="1">
      <c r="A11" s="41">
        <v>2021</v>
      </c>
      <c r="B11" s="34">
        <f>IF(SUM(B13:B24)=SUM(C11:F11,H11),SUM(B13:B24),"ERR")</f>
        <v>3777045</v>
      </c>
      <c r="C11" s="34">
        <f t="shared" ref="C11:H11" si="0">SUM(C13:C24)</f>
        <v>918681</v>
      </c>
      <c r="D11" s="35">
        <f t="shared" si="0"/>
        <v>398170</v>
      </c>
      <c r="E11" s="35">
        <f t="shared" si="0"/>
        <v>2290582</v>
      </c>
      <c r="F11" s="35">
        <f t="shared" si="0"/>
        <v>20495</v>
      </c>
      <c r="G11" s="35">
        <f t="shared" si="0"/>
        <v>704749</v>
      </c>
      <c r="H11" s="35">
        <f t="shared" si="0"/>
        <v>149117</v>
      </c>
    </row>
    <row r="12" spans="1:8" s="13" customFormat="1" ht="11.25" customHeight="1">
      <c r="A12" s="40"/>
      <c r="B12" s="30"/>
      <c r="C12" s="30"/>
      <c r="D12" s="31"/>
      <c r="E12" s="31"/>
      <c r="F12" s="31"/>
      <c r="G12" s="31"/>
      <c r="H12" s="31"/>
    </row>
    <row r="13" spans="1:8" s="13" customFormat="1" ht="29.25" customHeight="1">
      <c r="A13" s="36" t="s">
        <v>130</v>
      </c>
      <c r="B13" s="30">
        <f>SUM(C13:F13,H13)</f>
        <v>320583</v>
      </c>
      <c r="C13" s="89">
        <v>64829</v>
      </c>
      <c r="D13" s="89">
        <v>67589</v>
      </c>
      <c r="E13" s="89">
        <v>176190</v>
      </c>
      <c r="F13" s="89">
        <v>2625</v>
      </c>
      <c r="G13" s="89">
        <v>73119</v>
      </c>
      <c r="H13" s="89">
        <v>9350</v>
      </c>
    </row>
    <row r="14" spans="1:8" s="13" customFormat="1" ht="29.25" customHeight="1">
      <c r="A14" s="36" t="s">
        <v>131</v>
      </c>
      <c r="B14" s="30">
        <f t="shared" ref="B14:B24" si="1">SUM(C14:F14,H14)</f>
        <v>302569</v>
      </c>
      <c r="C14" s="89">
        <v>70797</v>
      </c>
      <c r="D14" s="89">
        <v>45112</v>
      </c>
      <c r="E14" s="89">
        <v>174862</v>
      </c>
      <c r="F14" s="89">
        <v>1773</v>
      </c>
      <c r="G14" s="89">
        <v>61462</v>
      </c>
      <c r="H14" s="89">
        <v>10025</v>
      </c>
    </row>
    <row r="15" spans="1:8" s="13" customFormat="1" ht="29.25" customHeight="1">
      <c r="A15" s="36" t="s">
        <v>132</v>
      </c>
      <c r="B15" s="30">
        <f t="shared" si="1"/>
        <v>292566</v>
      </c>
      <c r="C15" s="89">
        <v>70042</v>
      </c>
      <c r="D15" s="89">
        <v>29069</v>
      </c>
      <c r="E15" s="89">
        <v>181252</v>
      </c>
      <c r="F15" s="89">
        <v>1854</v>
      </c>
      <c r="G15" s="89">
        <v>59389</v>
      </c>
      <c r="H15" s="89">
        <v>10349</v>
      </c>
    </row>
    <row r="16" spans="1:8" s="13" customFormat="1" ht="29.25" customHeight="1">
      <c r="A16" s="36" t="s">
        <v>133</v>
      </c>
      <c r="B16" s="30">
        <f t="shared" si="1"/>
        <v>318426</v>
      </c>
      <c r="C16" s="89">
        <v>77646</v>
      </c>
      <c r="D16" s="89">
        <v>22468</v>
      </c>
      <c r="E16" s="89">
        <v>206162</v>
      </c>
      <c r="F16" s="89">
        <v>1117</v>
      </c>
      <c r="G16" s="89">
        <v>51586</v>
      </c>
      <c r="H16" s="89">
        <v>11033</v>
      </c>
    </row>
    <row r="17" spans="1:8" s="13" customFormat="1" ht="29.25" customHeight="1">
      <c r="A17" s="42" t="s">
        <v>273</v>
      </c>
      <c r="B17" s="30">
        <f t="shared" si="1"/>
        <v>312031</v>
      </c>
      <c r="C17" s="89">
        <v>77954</v>
      </c>
      <c r="D17" s="89">
        <v>16114</v>
      </c>
      <c r="E17" s="89">
        <v>198858</v>
      </c>
      <c r="F17" s="89">
        <v>1995</v>
      </c>
      <c r="G17" s="89">
        <v>53075</v>
      </c>
      <c r="H17" s="89">
        <v>17110</v>
      </c>
    </row>
    <row r="18" spans="1:8" s="13" customFormat="1" ht="29.25" customHeight="1">
      <c r="A18" s="36" t="s">
        <v>134</v>
      </c>
      <c r="B18" s="30">
        <f t="shared" si="1"/>
        <v>318635</v>
      </c>
      <c r="C18" s="89">
        <v>80369</v>
      </c>
      <c r="D18" s="89">
        <v>13111</v>
      </c>
      <c r="E18" s="89">
        <v>205367</v>
      </c>
      <c r="F18" s="89">
        <v>1836</v>
      </c>
      <c r="G18" s="89">
        <v>57418</v>
      </c>
      <c r="H18" s="89">
        <v>17952</v>
      </c>
    </row>
    <row r="19" spans="1:8" s="13" customFormat="1" ht="29.25" customHeight="1">
      <c r="A19" s="36" t="s">
        <v>135</v>
      </c>
      <c r="B19" s="30">
        <f t="shared" si="1"/>
        <v>292576</v>
      </c>
      <c r="C19" s="89">
        <v>79441</v>
      </c>
      <c r="D19" s="89">
        <v>11233</v>
      </c>
      <c r="E19" s="89">
        <v>189035</v>
      </c>
      <c r="F19" s="89">
        <v>2001</v>
      </c>
      <c r="G19" s="89">
        <v>56906</v>
      </c>
      <c r="H19" s="89">
        <v>10866</v>
      </c>
    </row>
    <row r="20" spans="1:8" s="13" customFormat="1" ht="29.25" customHeight="1">
      <c r="A20" s="36" t="s">
        <v>136</v>
      </c>
      <c r="B20" s="30">
        <f t="shared" si="1"/>
        <v>292940</v>
      </c>
      <c r="C20" s="89">
        <v>81290</v>
      </c>
      <c r="D20" s="89">
        <v>21917</v>
      </c>
      <c r="E20" s="89">
        <v>182375</v>
      </c>
      <c r="F20" s="89">
        <v>1669</v>
      </c>
      <c r="G20" s="89">
        <v>50699</v>
      </c>
      <c r="H20" s="89">
        <v>5689</v>
      </c>
    </row>
    <row r="21" spans="1:8" s="13" customFormat="1" ht="29.25" customHeight="1">
      <c r="A21" s="36" t="s">
        <v>137</v>
      </c>
      <c r="B21" s="30">
        <f t="shared" si="1"/>
        <v>322742</v>
      </c>
      <c r="C21" s="89">
        <v>83580</v>
      </c>
      <c r="D21" s="89">
        <v>35564</v>
      </c>
      <c r="E21" s="89">
        <v>187493</v>
      </c>
      <c r="F21" s="89">
        <v>1431</v>
      </c>
      <c r="G21" s="89">
        <v>49648</v>
      </c>
      <c r="H21" s="89">
        <v>14674</v>
      </c>
    </row>
    <row r="22" spans="1:8" s="13" customFormat="1" ht="29.25" customHeight="1">
      <c r="A22" s="36" t="s">
        <v>138</v>
      </c>
      <c r="B22" s="30">
        <f t="shared" si="1"/>
        <v>299145</v>
      </c>
      <c r="C22" s="89">
        <v>72374</v>
      </c>
      <c r="D22" s="89">
        <v>36634</v>
      </c>
      <c r="E22" s="89">
        <v>172561</v>
      </c>
      <c r="F22" s="89">
        <v>1532</v>
      </c>
      <c r="G22" s="89">
        <v>59462</v>
      </c>
      <c r="H22" s="89">
        <v>16044</v>
      </c>
    </row>
    <row r="23" spans="1:8" s="13" customFormat="1" ht="29.25" customHeight="1">
      <c r="A23" s="36" t="s">
        <v>139</v>
      </c>
      <c r="B23" s="30">
        <f t="shared" si="1"/>
        <v>308631</v>
      </c>
      <c r="C23" s="89">
        <v>73988</v>
      </c>
      <c r="D23" s="89">
        <v>34016</v>
      </c>
      <c r="E23" s="89">
        <v>188950</v>
      </c>
      <c r="F23" s="89">
        <v>1114</v>
      </c>
      <c r="G23" s="89">
        <v>63655</v>
      </c>
      <c r="H23" s="89">
        <v>10563</v>
      </c>
    </row>
    <row r="24" spans="1:8" s="13" customFormat="1" ht="29.25" customHeight="1" thickBot="1">
      <c r="A24" s="43" t="s">
        <v>140</v>
      </c>
      <c r="B24" s="125">
        <f t="shared" si="1"/>
        <v>396201</v>
      </c>
      <c r="C24" s="126">
        <v>86371</v>
      </c>
      <c r="D24" s="126">
        <v>65343</v>
      </c>
      <c r="E24" s="126">
        <v>227477</v>
      </c>
      <c r="F24" s="126">
        <v>1548</v>
      </c>
      <c r="G24" s="126">
        <v>68330</v>
      </c>
      <c r="H24" s="126">
        <v>15462</v>
      </c>
    </row>
    <row r="25" spans="1:8" s="18" customFormat="1" ht="11.1" customHeight="1">
      <c r="A25" s="147" t="s">
        <v>208</v>
      </c>
      <c r="B25" s="30"/>
      <c r="D25" s="21"/>
      <c r="E25" s="21"/>
      <c r="H25" s="19" t="s">
        <v>209</v>
      </c>
    </row>
    <row r="26" spans="1:8" s="18" customFormat="1" ht="11.1" customHeight="1">
      <c r="A26" s="44" t="s">
        <v>251</v>
      </c>
      <c r="B26" s="30"/>
      <c r="C26" s="44"/>
      <c r="D26" s="45"/>
      <c r="E26" s="45"/>
      <c r="F26" s="45"/>
      <c r="G26" s="45"/>
      <c r="H26" s="45"/>
    </row>
    <row r="27" spans="1:8" s="37" customFormat="1" ht="11.1" customHeight="1">
      <c r="A27" s="18" t="s">
        <v>253</v>
      </c>
      <c r="B27" s="30"/>
      <c r="D27" s="46"/>
      <c r="E27" s="46"/>
      <c r="F27" s="46"/>
      <c r="G27" s="46"/>
      <c r="H27" s="46"/>
    </row>
    <row r="28" spans="1:8" s="13" customFormat="1" ht="11.25">
      <c r="D28" s="32"/>
      <c r="E28" s="32"/>
      <c r="F28" s="32"/>
      <c r="G28" s="32"/>
      <c r="H28" s="32"/>
    </row>
    <row r="29" spans="1:8" s="13" customFormat="1" ht="11.25">
      <c r="D29" s="32"/>
      <c r="E29" s="32"/>
      <c r="F29" s="32"/>
      <c r="G29" s="32"/>
      <c r="H29" s="32"/>
    </row>
    <row r="30" spans="1:8" s="13" customFormat="1" ht="11.25">
      <c r="D30" s="32"/>
      <c r="E30" s="32"/>
      <c r="F30" s="32"/>
      <c r="G30" s="32"/>
      <c r="H30" s="32"/>
    </row>
    <row r="31" spans="1:8" s="13" customFormat="1" ht="11.25">
      <c r="D31" s="32"/>
      <c r="E31" s="32"/>
      <c r="F31" s="32"/>
      <c r="G31" s="32"/>
      <c r="H31" s="32"/>
    </row>
    <row r="32" spans="1:8" s="13" customFormat="1" ht="11.25">
      <c r="D32" s="32"/>
      <c r="E32" s="32"/>
      <c r="F32" s="32"/>
      <c r="G32" s="32"/>
      <c r="H32" s="32"/>
    </row>
    <row r="33" spans="1:3" s="32" customFormat="1" ht="11.25">
      <c r="A33" s="13"/>
      <c r="B33" s="13"/>
      <c r="C33" s="13"/>
    </row>
    <row r="34" spans="1:3" s="32" customFormat="1" ht="11.25">
      <c r="A34" s="13"/>
      <c r="B34" s="13"/>
      <c r="C34" s="13"/>
    </row>
    <row r="35" spans="1:3" s="32" customFormat="1" ht="11.25">
      <c r="B35" s="13"/>
    </row>
    <row r="36" spans="1:3" s="32" customFormat="1" ht="11.25">
      <c r="B36" s="13"/>
    </row>
    <row r="37" spans="1:3" s="32" customFormat="1" ht="11.25">
      <c r="B37" s="13"/>
    </row>
    <row r="38" spans="1:3" s="32" customFormat="1" ht="11.25">
      <c r="B38" s="13"/>
    </row>
    <row r="39" spans="1:3" s="32" customFormat="1" ht="11.25">
      <c r="B39" s="13"/>
    </row>
    <row r="40" spans="1:3" s="32" customFormat="1" ht="11.25">
      <c r="B40" s="13"/>
    </row>
    <row r="41" spans="1:3" s="32" customFormat="1" ht="11.25">
      <c r="B41" s="13"/>
    </row>
    <row r="42" spans="1:3" s="32" customFormat="1" ht="11.25">
      <c r="B42" s="13"/>
    </row>
    <row r="43" spans="1:3" s="32" customFormat="1" ht="11.25">
      <c r="B43" s="13"/>
    </row>
    <row r="44" spans="1:3" s="32" customFormat="1" ht="11.25">
      <c r="B44" s="13"/>
    </row>
    <row r="45" spans="1:3" s="32" customFormat="1" ht="11.25">
      <c r="B45" s="13"/>
    </row>
    <row r="46" spans="1:3" s="32" customFormat="1" ht="11.25">
      <c r="B46" s="13"/>
    </row>
    <row r="47" spans="1:3" s="32" customFormat="1" ht="11.25">
      <c r="B47" s="13"/>
    </row>
    <row r="48" spans="1:3" s="32" customFormat="1" ht="11.25">
      <c r="B48" s="13"/>
    </row>
    <row r="49" spans="2:2" s="32" customFormat="1" ht="11.25">
      <c r="B49" s="13"/>
    </row>
    <row r="50" spans="2:2" s="32" customFormat="1" ht="11.25">
      <c r="B50" s="13"/>
    </row>
    <row r="51" spans="2:2" s="32" customFormat="1" ht="11.25">
      <c r="B51" s="13"/>
    </row>
    <row r="52" spans="2:2" s="32" customFormat="1" ht="11.25">
      <c r="B52" s="13"/>
    </row>
    <row r="53" spans="2:2" s="32" customFormat="1" ht="11.25">
      <c r="B53" s="13"/>
    </row>
    <row r="54" spans="2:2" s="32" customFormat="1" ht="11.25">
      <c r="B54" s="13"/>
    </row>
    <row r="55" spans="2:2" s="32" customFormat="1" ht="11.25">
      <c r="B55" s="13"/>
    </row>
    <row r="56" spans="2:2" s="32" customFormat="1" ht="11.25">
      <c r="B56" s="13"/>
    </row>
    <row r="57" spans="2:2" s="32" customFormat="1" ht="11.25">
      <c r="B57" s="13"/>
    </row>
    <row r="58" spans="2:2" s="32" customFormat="1" ht="11.25">
      <c r="B58" s="13"/>
    </row>
    <row r="59" spans="2:2" s="32" customFormat="1" ht="11.25">
      <c r="B59" s="13"/>
    </row>
    <row r="60" spans="2:2" s="32" customFormat="1" ht="11.25">
      <c r="B60" s="13"/>
    </row>
    <row r="61" spans="2:2" s="32" customFormat="1" ht="11.25">
      <c r="B61" s="13"/>
    </row>
    <row r="62" spans="2:2" s="32" customFormat="1" ht="11.25">
      <c r="B62" s="13"/>
    </row>
    <row r="63" spans="2:2" s="32" customFormat="1" ht="11.25">
      <c r="B63" s="13"/>
    </row>
    <row r="64" spans="2:2" s="32" customFormat="1" ht="11.25">
      <c r="B64" s="13"/>
    </row>
    <row r="65" spans="2:2" s="32" customFormat="1" ht="11.25">
      <c r="B65" s="13"/>
    </row>
    <row r="66" spans="2:2" s="32" customFormat="1" ht="11.25">
      <c r="B66" s="13"/>
    </row>
    <row r="67" spans="2:2" s="32" customFormat="1" ht="11.25">
      <c r="B67" s="13"/>
    </row>
    <row r="68" spans="2:2" s="32" customFormat="1" ht="11.25">
      <c r="B68" s="13"/>
    </row>
    <row r="69" spans="2:2" s="32" customFormat="1" ht="11.25">
      <c r="B69" s="13"/>
    </row>
    <row r="70" spans="2:2" s="32" customFormat="1" ht="11.25">
      <c r="B70" s="13"/>
    </row>
    <row r="71" spans="2:2" s="32" customFormat="1" ht="11.25">
      <c r="B71" s="13"/>
    </row>
    <row r="72" spans="2:2" s="32" customFormat="1" ht="11.25">
      <c r="B72" s="13"/>
    </row>
    <row r="73" spans="2:2" s="32" customFormat="1" ht="11.25">
      <c r="B73" s="13"/>
    </row>
    <row r="74" spans="2:2" s="32" customFormat="1" ht="11.25">
      <c r="B74" s="13"/>
    </row>
    <row r="75" spans="2:2" s="32" customFormat="1" ht="11.25">
      <c r="B75" s="13"/>
    </row>
    <row r="76" spans="2:2" s="32" customFormat="1" ht="11.25">
      <c r="B76" s="13"/>
    </row>
    <row r="77" spans="2:2" s="32" customFormat="1" ht="11.25">
      <c r="B77" s="13"/>
    </row>
    <row r="78" spans="2:2" s="32" customFormat="1" ht="11.25">
      <c r="B78" s="13"/>
    </row>
    <row r="79" spans="2:2" s="32" customFormat="1" ht="11.25">
      <c r="B79" s="13"/>
    </row>
    <row r="80" spans="2:2" s="32" customFormat="1" ht="11.25">
      <c r="B80" s="13"/>
    </row>
    <row r="81" spans="2:2" s="32" customFormat="1" ht="11.25">
      <c r="B81" s="13"/>
    </row>
    <row r="82" spans="2:2" s="32" customFormat="1" ht="11.25">
      <c r="B82" s="13"/>
    </row>
    <row r="83" spans="2:2" s="32" customFormat="1" ht="11.25">
      <c r="B83" s="13"/>
    </row>
    <row r="84" spans="2:2" s="32" customFormat="1" ht="11.25">
      <c r="B84" s="13"/>
    </row>
    <row r="85" spans="2:2" s="32" customFormat="1" ht="11.25">
      <c r="B85" s="13"/>
    </row>
    <row r="86" spans="2:2" s="32" customFormat="1" ht="11.25">
      <c r="B86" s="13"/>
    </row>
    <row r="87" spans="2:2" s="32" customFormat="1" ht="11.25">
      <c r="B87" s="13"/>
    </row>
    <row r="88" spans="2:2" s="32" customFormat="1" ht="11.25">
      <c r="B88" s="13"/>
    </row>
    <row r="89" spans="2:2" s="32" customFormat="1" ht="11.25">
      <c r="B89" s="13"/>
    </row>
    <row r="90" spans="2:2" s="32" customFormat="1" ht="11.25">
      <c r="B90" s="13"/>
    </row>
    <row r="91" spans="2:2" s="32" customFormat="1" ht="11.25">
      <c r="B91" s="13"/>
    </row>
    <row r="92" spans="2:2" s="32" customFormat="1" ht="11.25">
      <c r="B92" s="13"/>
    </row>
    <row r="93" spans="2:2" s="32" customFormat="1" ht="11.25">
      <c r="B93" s="13"/>
    </row>
    <row r="94" spans="2:2" s="32" customFormat="1" ht="11.25">
      <c r="B94" s="13"/>
    </row>
    <row r="95" spans="2:2" s="32" customFormat="1" ht="11.25">
      <c r="B95" s="13"/>
    </row>
    <row r="96" spans="2:2" s="32" customFormat="1" ht="11.25">
      <c r="B96" s="13"/>
    </row>
    <row r="97" spans="2:2" s="32" customFormat="1" ht="11.25">
      <c r="B97" s="13"/>
    </row>
    <row r="98" spans="2:2" s="32" customFormat="1" ht="11.25">
      <c r="B98" s="13"/>
    </row>
    <row r="99" spans="2:2">
      <c r="B99" s="22"/>
    </row>
    <row r="100" spans="2:2">
      <c r="B100" s="22"/>
    </row>
    <row r="101" spans="2:2">
      <c r="B101" s="22"/>
    </row>
    <row r="102" spans="2:2">
      <c r="B102" s="22"/>
    </row>
    <row r="103" spans="2:2">
      <c r="B103" s="22"/>
    </row>
    <row r="104" spans="2:2">
      <c r="B104" s="22"/>
    </row>
    <row r="105" spans="2:2">
      <c r="B105" s="22"/>
    </row>
    <row r="106" spans="2:2">
      <c r="B106" s="22"/>
    </row>
    <row r="107" spans="2:2">
      <c r="B107" s="22"/>
    </row>
    <row r="108" spans="2:2">
      <c r="B108" s="22"/>
    </row>
    <row r="109" spans="2:2">
      <c r="B109" s="22"/>
    </row>
    <row r="110" spans="2:2">
      <c r="B110" s="22"/>
    </row>
    <row r="111" spans="2:2">
      <c r="B111" s="22"/>
    </row>
    <row r="112" spans="2:2">
      <c r="B112" s="22"/>
    </row>
    <row r="113" spans="2:2">
      <c r="B113" s="22"/>
    </row>
    <row r="114" spans="2:2">
      <c r="B114" s="22"/>
    </row>
    <row r="115" spans="2:2">
      <c r="B115" s="22"/>
    </row>
    <row r="116" spans="2:2">
      <c r="B116" s="22"/>
    </row>
    <row r="117" spans="2:2">
      <c r="B117" s="22"/>
    </row>
    <row r="118" spans="2:2">
      <c r="B118" s="22"/>
    </row>
    <row r="119" spans="2:2">
      <c r="B119" s="22"/>
    </row>
    <row r="120" spans="2:2">
      <c r="B120" s="22"/>
    </row>
    <row r="121" spans="2:2">
      <c r="B121" s="22"/>
    </row>
    <row r="122" spans="2:2">
      <c r="B122" s="22"/>
    </row>
    <row r="123" spans="2:2">
      <c r="B123" s="22"/>
    </row>
    <row r="124" spans="2:2">
      <c r="B124" s="22"/>
    </row>
    <row r="125" spans="2:2">
      <c r="B125" s="22"/>
    </row>
    <row r="126" spans="2:2">
      <c r="B126" s="22"/>
    </row>
  </sheetData>
  <sheetProtection selectLockedCells="1"/>
  <mergeCells count="2">
    <mergeCell ref="A3:H3"/>
    <mergeCell ref="A4:H4"/>
  </mergeCells>
  <phoneticPr fontId="4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83"/>
  <sheetViews>
    <sheetView view="pageBreakPreview" topLeftCell="A7" zoomScale="115" zoomScaleNormal="100" zoomScaleSheetLayoutView="115" workbookViewId="0">
      <selection activeCell="F20" sqref="F20"/>
    </sheetView>
  </sheetViews>
  <sheetFormatPr defaultRowHeight="14.25"/>
  <cols>
    <col min="1" max="1" width="10.625" style="23" customWidth="1"/>
    <col min="2" max="5" width="17.875" style="24" customWidth="1"/>
    <col min="6" max="16384" width="9" style="24"/>
  </cols>
  <sheetData>
    <row r="1" spans="1:5" s="117" customFormat="1" ht="14.1" customHeight="1">
      <c r="A1" s="116"/>
      <c r="B1" s="114"/>
      <c r="C1" s="114"/>
      <c r="D1" s="114"/>
      <c r="E1" s="115" t="s">
        <v>526</v>
      </c>
    </row>
    <row r="2" spans="1:5" s="22" customFormat="1" ht="14.1" customHeight="1">
      <c r="A2" s="14"/>
      <c r="B2" s="24"/>
      <c r="C2" s="24"/>
      <c r="D2" s="24"/>
      <c r="E2" s="12"/>
    </row>
    <row r="3" spans="1:5" s="26" customFormat="1" ht="20.100000000000001" customHeight="1">
      <c r="A3" s="516" t="s">
        <v>194</v>
      </c>
      <c r="B3" s="516"/>
      <c r="C3" s="516"/>
      <c r="D3" s="516"/>
      <c r="E3" s="516"/>
    </row>
    <row r="4" spans="1:5" s="27" customFormat="1" ht="24" customHeight="1">
      <c r="A4" s="481" t="s">
        <v>195</v>
      </c>
      <c r="B4" s="481"/>
      <c r="C4" s="481"/>
      <c r="D4" s="481"/>
      <c r="E4" s="481"/>
    </row>
    <row r="5" spans="1:5" s="14" customFormat="1" ht="18" customHeight="1" thickBot="1">
      <c r="A5" s="14" t="s">
        <v>175</v>
      </c>
      <c r="B5" s="13"/>
      <c r="C5" s="13"/>
      <c r="D5" s="13"/>
      <c r="E5" s="15" t="s">
        <v>299</v>
      </c>
    </row>
    <row r="6" spans="1:5" s="13" customFormat="1" ht="39.950000000000003" customHeight="1">
      <c r="A6" s="638" t="s">
        <v>287</v>
      </c>
      <c r="B6" s="640" t="s">
        <v>183</v>
      </c>
      <c r="C6" s="636" t="s">
        <v>478</v>
      </c>
      <c r="D6" s="637"/>
      <c r="E6" s="637"/>
    </row>
    <row r="7" spans="1:5" s="13" customFormat="1" ht="45" customHeight="1">
      <c r="A7" s="639"/>
      <c r="B7" s="641"/>
      <c r="C7" s="225" t="s">
        <v>514</v>
      </c>
      <c r="D7" s="225" t="s">
        <v>515</v>
      </c>
      <c r="E7" s="387" t="s">
        <v>516</v>
      </c>
    </row>
    <row r="8" spans="1:5" s="13" customFormat="1" ht="39.950000000000003" customHeight="1">
      <c r="A8" s="179">
        <v>2017</v>
      </c>
      <c r="B8" s="30">
        <v>361</v>
      </c>
      <c r="C8" s="30">
        <v>165</v>
      </c>
      <c r="D8" s="30">
        <v>0</v>
      </c>
      <c r="E8" s="30">
        <v>0</v>
      </c>
    </row>
    <row r="9" spans="1:5" s="13" customFormat="1" ht="39.950000000000003" customHeight="1">
      <c r="A9" s="345">
        <v>2018</v>
      </c>
      <c r="B9" s="30">
        <v>361</v>
      </c>
      <c r="C9" s="30">
        <v>174</v>
      </c>
      <c r="D9" s="30">
        <v>0</v>
      </c>
      <c r="E9" s="30">
        <v>0</v>
      </c>
    </row>
    <row r="10" spans="1:5" s="13" customFormat="1" ht="39.950000000000003" customHeight="1">
      <c r="A10" s="345">
        <v>2019</v>
      </c>
      <c r="B10" s="30">
        <v>372</v>
      </c>
      <c r="C10" s="30">
        <v>179</v>
      </c>
      <c r="D10" s="30">
        <v>0</v>
      </c>
      <c r="E10" s="30">
        <v>0</v>
      </c>
    </row>
    <row r="11" spans="1:5" s="13" customFormat="1" ht="39.950000000000003" customHeight="1">
      <c r="A11" s="345">
        <v>2020</v>
      </c>
      <c r="B11" s="30">
        <v>356</v>
      </c>
      <c r="C11" s="30">
        <v>177</v>
      </c>
      <c r="D11" s="30">
        <v>0</v>
      </c>
      <c r="E11" s="30">
        <v>0</v>
      </c>
    </row>
    <row r="12" spans="1:5" s="13" customFormat="1" ht="39.950000000000003" customHeight="1" thickBot="1">
      <c r="A12" s="349">
        <v>2021</v>
      </c>
      <c r="B12" s="384">
        <v>368</v>
      </c>
      <c r="C12" s="384">
        <v>176</v>
      </c>
      <c r="D12" s="384">
        <v>86</v>
      </c>
      <c r="E12" s="384">
        <v>39</v>
      </c>
    </row>
    <row r="13" spans="1:5" s="13" customFormat="1" ht="13.9" customHeight="1" thickBot="1">
      <c r="B13" s="30"/>
      <c r="C13" s="30"/>
      <c r="D13" s="30"/>
      <c r="E13" s="30"/>
    </row>
    <row r="14" spans="1:5" s="13" customFormat="1" ht="39.950000000000003" customHeight="1">
      <c r="A14" s="638" t="s">
        <v>287</v>
      </c>
      <c r="B14" s="644" t="s">
        <v>479</v>
      </c>
      <c r="C14" s="644"/>
      <c r="D14" s="644"/>
      <c r="E14" s="644"/>
    </row>
    <row r="15" spans="1:5" s="13" customFormat="1" ht="45" customHeight="1">
      <c r="A15" s="639"/>
      <c r="B15" s="225" t="s">
        <v>517</v>
      </c>
      <c r="C15" s="225" t="s">
        <v>518</v>
      </c>
      <c r="D15" s="642" t="s">
        <v>477</v>
      </c>
      <c r="E15" s="643"/>
    </row>
    <row r="16" spans="1:5" s="13" customFormat="1" ht="39.950000000000003" customHeight="1">
      <c r="A16" s="350">
        <v>2017</v>
      </c>
      <c r="B16" s="124">
        <v>0</v>
      </c>
      <c r="C16" s="124">
        <v>0</v>
      </c>
      <c r="D16" s="647">
        <v>0</v>
      </c>
      <c r="E16" s="647"/>
    </row>
    <row r="17" spans="1:5" s="13" customFormat="1" ht="39.950000000000003" customHeight="1">
      <c r="A17" s="345">
        <v>2018</v>
      </c>
      <c r="B17" s="124">
        <v>0</v>
      </c>
      <c r="C17" s="124">
        <v>0</v>
      </c>
      <c r="D17" s="645">
        <v>0</v>
      </c>
      <c r="E17" s="645"/>
    </row>
    <row r="18" spans="1:5" s="13" customFormat="1" ht="39.950000000000003" customHeight="1">
      <c r="A18" s="345">
        <v>2019</v>
      </c>
      <c r="B18" s="124">
        <v>0</v>
      </c>
      <c r="C18" s="124">
        <v>0</v>
      </c>
      <c r="D18" s="645">
        <v>0</v>
      </c>
      <c r="E18" s="645"/>
    </row>
    <row r="19" spans="1:5" s="13" customFormat="1" ht="39.950000000000003" customHeight="1">
      <c r="A19" s="345">
        <v>2020</v>
      </c>
      <c r="B19" s="124">
        <v>0</v>
      </c>
      <c r="C19" s="30">
        <v>0</v>
      </c>
      <c r="D19" s="645">
        <v>0</v>
      </c>
      <c r="E19" s="645"/>
    </row>
    <row r="20" spans="1:5" s="13" customFormat="1" ht="39.950000000000003" customHeight="1" thickBot="1">
      <c r="A20" s="349">
        <v>2021</v>
      </c>
      <c r="B20" s="433">
        <v>38</v>
      </c>
      <c r="C20" s="433">
        <v>11</v>
      </c>
      <c r="D20" s="646">
        <v>18</v>
      </c>
      <c r="E20" s="646"/>
    </row>
    <row r="21" spans="1:5" s="152" customFormat="1" ht="11.1" customHeight="1">
      <c r="A21" s="149" t="s">
        <v>274</v>
      </c>
      <c r="B21" s="150"/>
      <c r="C21" s="150"/>
      <c r="D21" s="150"/>
      <c r="E21" s="151" t="s">
        <v>240</v>
      </c>
    </row>
    <row r="22" spans="1:5" s="13" customFormat="1" ht="11.25">
      <c r="A22" s="32"/>
      <c r="B22" s="32"/>
      <c r="C22" s="32"/>
      <c r="D22" s="32"/>
      <c r="E22" s="32"/>
    </row>
    <row r="23" spans="1:5" s="13" customFormat="1" ht="11.25">
      <c r="A23" s="32"/>
      <c r="B23" s="32"/>
      <c r="C23" s="32"/>
      <c r="D23" s="32"/>
      <c r="E23" s="32"/>
    </row>
    <row r="24" spans="1:5" s="13" customFormat="1" ht="8.25" customHeight="1">
      <c r="A24" s="32"/>
      <c r="B24" s="32"/>
      <c r="C24" s="32"/>
      <c r="D24" s="32"/>
      <c r="E24" s="32"/>
    </row>
    <row r="25" spans="1:5" s="13" customFormat="1" ht="11.25">
      <c r="A25" s="32"/>
      <c r="B25" s="32"/>
      <c r="C25" s="32"/>
      <c r="D25" s="32"/>
      <c r="E25" s="32"/>
    </row>
    <row r="26" spans="1:5" s="13" customFormat="1" ht="11.25">
      <c r="A26" s="32"/>
      <c r="B26" s="32"/>
      <c r="C26" s="32"/>
      <c r="D26" s="32"/>
      <c r="E26" s="32"/>
    </row>
    <row r="27" spans="1:5" s="13" customFormat="1" ht="11.25">
      <c r="A27" s="32"/>
      <c r="B27" s="32"/>
      <c r="C27" s="32"/>
      <c r="D27" s="32"/>
      <c r="E27" s="32"/>
    </row>
    <row r="28" spans="1:5" s="13" customFormat="1" ht="11.25">
      <c r="A28" s="32"/>
      <c r="B28" s="32"/>
      <c r="C28" s="32"/>
      <c r="D28" s="32"/>
      <c r="E28" s="32"/>
    </row>
    <row r="29" spans="1:5" s="13" customFormat="1" ht="11.25">
      <c r="A29" s="32"/>
      <c r="B29" s="32"/>
      <c r="C29" s="32"/>
      <c r="D29" s="32"/>
      <c r="E29" s="32"/>
    </row>
    <row r="30" spans="1:5" s="13" customFormat="1" ht="11.25">
      <c r="A30" s="32"/>
      <c r="B30" s="32"/>
      <c r="C30" s="32"/>
      <c r="D30" s="32"/>
      <c r="E30" s="32"/>
    </row>
    <row r="31" spans="1:5" s="13" customFormat="1" ht="11.25">
      <c r="A31" s="32"/>
      <c r="B31" s="32"/>
      <c r="C31" s="32"/>
      <c r="D31" s="32"/>
      <c r="E31" s="32"/>
    </row>
    <row r="32" spans="1:5" s="13" customFormat="1" ht="11.25">
      <c r="A32" s="32"/>
      <c r="B32" s="32"/>
      <c r="C32" s="32"/>
      <c r="D32" s="32"/>
      <c r="E32" s="32"/>
    </row>
    <row r="33" spans="1:5" s="13" customFormat="1" ht="11.25">
      <c r="A33" s="32"/>
      <c r="B33" s="32"/>
      <c r="C33" s="32"/>
      <c r="D33" s="32"/>
      <c r="E33" s="32"/>
    </row>
    <row r="34" spans="1:5" s="32" customFormat="1" ht="11.25"/>
    <row r="35" spans="1:5" s="32" customFormat="1" ht="11.25"/>
    <row r="36" spans="1:5" s="32" customFormat="1" ht="11.25"/>
    <row r="37" spans="1:5" s="32" customFormat="1" ht="11.25"/>
    <row r="38" spans="1:5" s="32" customFormat="1" ht="11.25"/>
    <row r="39" spans="1:5" s="32" customFormat="1" ht="11.25"/>
    <row r="40" spans="1:5" s="32" customFormat="1" ht="11.25"/>
    <row r="41" spans="1:5" s="32" customFormat="1" ht="11.25"/>
    <row r="42" spans="1:5" s="32" customFormat="1" ht="11.25"/>
    <row r="43" spans="1:5" s="32" customFormat="1" ht="11.25"/>
    <row r="44" spans="1:5" s="32" customFormat="1" ht="11.25"/>
    <row r="45" spans="1:5" s="32" customFormat="1" ht="11.25"/>
    <row r="46" spans="1:5" s="32" customFormat="1" ht="11.25"/>
    <row r="47" spans="1:5" s="32" customFormat="1" ht="11.25"/>
    <row r="48" spans="1:5" s="32" customFormat="1" ht="11.25"/>
    <row r="49" s="32" customFormat="1" ht="11.25"/>
    <row r="50" s="32" customFormat="1" ht="11.25"/>
    <row r="51" s="32" customFormat="1" ht="11.25"/>
    <row r="52" s="32" customFormat="1" ht="11.25"/>
    <row r="53" s="32" customFormat="1" ht="11.25"/>
    <row r="54" s="32" customFormat="1" ht="11.25"/>
    <row r="55" s="32" customFormat="1" ht="11.25"/>
    <row r="56" s="32" customFormat="1" ht="11.25"/>
    <row r="57" s="32" customFormat="1" ht="11.25"/>
    <row r="58" s="32" customFormat="1" ht="11.25"/>
    <row r="59" s="32" customFormat="1" ht="11.25"/>
    <row r="60" s="32" customFormat="1" ht="11.25"/>
    <row r="61" s="32" customFormat="1" ht="11.25"/>
    <row r="62" s="32" customFormat="1" ht="11.25"/>
    <row r="63" s="32" customFormat="1" ht="11.25"/>
    <row r="64" s="32" customFormat="1" ht="11.25"/>
    <row r="65" s="32" customFormat="1" ht="11.25"/>
    <row r="66" s="32" customFormat="1" ht="11.25"/>
    <row r="67" s="32" customFormat="1" ht="11.25"/>
    <row r="68" s="32" customFormat="1" ht="11.25"/>
    <row r="69" s="32" customFormat="1" ht="11.25"/>
    <row r="70" s="32" customFormat="1" ht="11.25"/>
    <row r="71" s="32" customFormat="1" ht="11.25"/>
    <row r="72" s="32" customFormat="1" ht="11.25"/>
    <row r="73" s="32" customFormat="1" ht="11.25"/>
    <row r="74" s="32" customFormat="1" ht="11.25"/>
    <row r="75" s="32" customFormat="1" ht="11.25"/>
    <row r="76" s="32" customFormat="1" ht="11.25"/>
    <row r="77" s="32" customFormat="1" ht="11.25"/>
    <row r="78" s="32" customFormat="1" ht="11.25"/>
    <row r="79" s="32" customFormat="1" ht="11.25"/>
    <row r="80" s="32" customFormat="1" ht="11.25"/>
    <row r="81" s="32" customFormat="1" ht="11.25"/>
    <row r="82" s="32" customFormat="1" ht="11.25"/>
    <row r="83" s="32" customFormat="1" ht="11.25"/>
  </sheetData>
  <sheetProtection selectLockedCells="1"/>
  <mergeCells count="13">
    <mergeCell ref="D15:E15"/>
    <mergeCell ref="B14:E14"/>
    <mergeCell ref="A14:A15"/>
    <mergeCell ref="D19:E19"/>
    <mergeCell ref="D20:E20"/>
    <mergeCell ref="D18:E18"/>
    <mergeCell ref="D17:E17"/>
    <mergeCell ref="D16:E16"/>
    <mergeCell ref="C6:E6"/>
    <mergeCell ref="A3:E3"/>
    <mergeCell ref="A4:E4"/>
    <mergeCell ref="A6:A7"/>
    <mergeCell ref="B6:B7"/>
  </mergeCells>
  <phoneticPr fontId="4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F83"/>
  <sheetViews>
    <sheetView showGridLines="0" view="pageBreakPreview" zoomScaleNormal="100" zoomScaleSheetLayoutView="100" workbookViewId="0">
      <selection activeCell="Y1" sqref="Y1"/>
    </sheetView>
  </sheetViews>
  <sheetFormatPr defaultRowHeight="14.25"/>
  <cols>
    <col min="1" max="1" width="5.625" style="23" customWidth="1"/>
    <col min="2" max="2" width="8.125" style="24" customWidth="1"/>
    <col min="3" max="3" width="10.125" style="24" customWidth="1"/>
    <col min="4" max="6" width="9.125" style="24" customWidth="1"/>
    <col min="7" max="7" width="7.375" style="24" customWidth="1"/>
    <col min="8" max="8" width="7.875" style="24" customWidth="1"/>
    <col min="9" max="9" width="8.125" style="24" customWidth="1"/>
    <col min="10" max="10" width="7.875" style="24" customWidth="1"/>
    <col min="11" max="11" width="10.625" style="24" customWidth="1"/>
    <col min="12" max="12" width="7.625" style="24" customWidth="1"/>
    <col min="13" max="13" width="8.625" style="24" customWidth="1"/>
    <col min="14" max="14" width="9.125" style="24" customWidth="1"/>
    <col min="15" max="15" width="8.625" style="24" customWidth="1"/>
    <col min="16" max="18" width="7.625" style="24" customWidth="1"/>
    <col min="19" max="19" width="9.375" style="24" customWidth="1"/>
    <col min="20" max="20" width="5.625" style="23" customWidth="1"/>
    <col min="21" max="21" width="6.125" style="23" customWidth="1"/>
    <col min="22" max="22" width="10.375" style="24" customWidth="1"/>
    <col min="23" max="23" width="7.625" style="24" customWidth="1"/>
    <col min="24" max="24" width="6.375" style="24" customWidth="1"/>
    <col min="25" max="25" width="9" style="24" customWidth="1"/>
    <col min="26" max="26" width="8.875" style="24" customWidth="1"/>
    <col min="27" max="27" width="8.75" style="24" customWidth="1"/>
    <col min="28" max="28" width="10" style="24" customWidth="1"/>
    <col min="29" max="29" width="8.625" style="24" customWidth="1"/>
    <col min="30" max="30" width="6.625" style="24" customWidth="1"/>
    <col min="31" max="16384" width="9" style="22"/>
  </cols>
  <sheetData>
    <row r="1" spans="1:32" s="117" customFormat="1" ht="14.1" customHeight="1">
      <c r="A1" s="116" t="s">
        <v>519</v>
      </c>
      <c r="B1" s="114"/>
      <c r="C1" s="114"/>
      <c r="D1" s="114"/>
      <c r="E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5" t="s">
        <v>527</v>
      </c>
      <c r="U1" s="116" t="s">
        <v>520</v>
      </c>
      <c r="V1" s="114"/>
      <c r="W1" s="115"/>
      <c r="X1" s="115"/>
      <c r="Y1" s="116"/>
      <c r="Z1" s="115"/>
      <c r="AA1" s="115"/>
      <c r="AB1" s="115"/>
      <c r="AC1" s="115"/>
      <c r="AD1" s="115"/>
    </row>
    <row r="2" spans="1:32" ht="14.1" customHeight="1">
      <c r="A2" s="11"/>
      <c r="T2" s="12"/>
      <c r="U2" s="11"/>
      <c r="Y2" s="12"/>
      <c r="Z2" s="12"/>
      <c r="AA2" s="12"/>
      <c r="AB2" s="12"/>
      <c r="AC2" s="12"/>
      <c r="AD2" s="12"/>
    </row>
    <row r="3" spans="1:32" s="26" customFormat="1" ht="20.100000000000001" customHeight="1">
      <c r="A3" s="481" t="s">
        <v>239</v>
      </c>
      <c r="B3" s="481"/>
      <c r="C3" s="481"/>
      <c r="D3" s="481"/>
      <c r="E3" s="481"/>
      <c r="F3" s="481"/>
      <c r="G3" s="481"/>
      <c r="H3" s="481"/>
      <c r="I3" s="481"/>
      <c r="J3" s="481"/>
      <c r="K3" s="500" t="s">
        <v>279</v>
      </c>
      <c r="L3" s="500"/>
      <c r="M3" s="500"/>
      <c r="N3" s="500"/>
      <c r="O3" s="500"/>
      <c r="P3" s="500"/>
      <c r="Q3" s="500"/>
      <c r="R3" s="500"/>
      <c r="S3" s="500"/>
      <c r="T3" s="500"/>
      <c r="U3" s="608" t="s">
        <v>289</v>
      </c>
      <c r="V3" s="608"/>
      <c r="W3" s="608"/>
      <c r="X3" s="608"/>
      <c r="Y3" s="608"/>
      <c r="Z3" s="608"/>
      <c r="AA3" s="608"/>
      <c r="AB3" s="608"/>
      <c r="AC3" s="608"/>
      <c r="AD3" s="608"/>
      <c r="AE3" s="25"/>
      <c r="AF3" s="25"/>
    </row>
    <row r="4" spans="1:32" s="27" customFormat="1" ht="24" customHeight="1">
      <c r="T4" s="25"/>
      <c r="U4" s="656" t="s">
        <v>280</v>
      </c>
      <c r="V4" s="656"/>
      <c r="W4" s="656"/>
      <c r="X4" s="656"/>
      <c r="Y4" s="656"/>
      <c r="Z4" s="656"/>
      <c r="AA4" s="656"/>
      <c r="AB4" s="656"/>
      <c r="AC4" s="656"/>
      <c r="AD4" s="656"/>
    </row>
    <row r="5" spans="1:32" s="14" customFormat="1" ht="18" customHeight="1" thickBot="1">
      <c r="A5" s="55" t="s">
        <v>171</v>
      </c>
      <c r="B5" s="73"/>
      <c r="C5" s="73"/>
      <c r="D5" s="73"/>
      <c r="E5" s="73"/>
      <c r="F5" s="13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15" t="s">
        <v>246</v>
      </c>
      <c r="U5" s="14" t="s">
        <v>171</v>
      </c>
      <c r="V5" s="28"/>
      <c r="W5" s="28"/>
      <c r="X5" s="28"/>
      <c r="Y5" s="29"/>
      <c r="Z5" s="29"/>
      <c r="AA5" s="29"/>
      <c r="AB5" s="29"/>
      <c r="AC5" s="29"/>
      <c r="AD5" s="15" t="s">
        <v>246</v>
      </c>
    </row>
    <row r="6" spans="1:32" s="14" customFormat="1" ht="18" customHeight="1">
      <c r="A6" s="648" t="s">
        <v>215</v>
      </c>
      <c r="B6" s="650" t="s">
        <v>230</v>
      </c>
      <c r="C6" s="545" t="s">
        <v>227</v>
      </c>
      <c r="D6" s="661" t="s">
        <v>254</v>
      </c>
      <c r="E6" s="662"/>
      <c r="F6" s="662"/>
      <c r="G6" s="662"/>
      <c r="H6" s="662"/>
      <c r="I6" s="662"/>
      <c r="J6" s="662"/>
      <c r="K6" s="235" t="s">
        <v>288</v>
      </c>
      <c r="L6" s="650" t="s">
        <v>262</v>
      </c>
      <c r="M6" s="650" t="s">
        <v>263</v>
      </c>
      <c r="N6" s="650" t="s">
        <v>298</v>
      </c>
      <c r="O6" s="650" t="s">
        <v>264</v>
      </c>
      <c r="P6" s="650" t="s">
        <v>278</v>
      </c>
      <c r="Q6" s="657" t="s">
        <v>277</v>
      </c>
      <c r="R6" s="659" t="s">
        <v>232</v>
      </c>
      <c r="S6" s="659" t="s">
        <v>233</v>
      </c>
      <c r="T6" s="580" t="s">
        <v>170</v>
      </c>
      <c r="U6" s="663" t="s">
        <v>287</v>
      </c>
      <c r="V6" s="659" t="s">
        <v>234</v>
      </c>
      <c r="W6" s="545" t="s">
        <v>235</v>
      </c>
      <c r="X6" s="545" t="s">
        <v>265</v>
      </c>
      <c r="Y6" s="653" t="s">
        <v>255</v>
      </c>
      <c r="Z6" s="654"/>
      <c r="AA6" s="654"/>
      <c r="AB6" s="654"/>
      <c r="AC6" s="654"/>
      <c r="AD6" s="654"/>
    </row>
    <row r="7" spans="1:32" s="13" customFormat="1" ht="83.25" customHeight="1">
      <c r="A7" s="649"/>
      <c r="B7" s="651"/>
      <c r="C7" s="655"/>
      <c r="D7" s="218" t="s">
        <v>256</v>
      </c>
      <c r="E7" s="218" t="s">
        <v>257</v>
      </c>
      <c r="F7" s="218" t="s">
        <v>275</v>
      </c>
      <c r="G7" s="237" t="s">
        <v>231</v>
      </c>
      <c r="H7" s="237" t="s">
        <v>228</v>
      </c>
      <c r="I7" s="237" t="s">
        <v>276</v>
      </c>
      <c r="J7" s="218" t="s">
        <v>229</v>
      </c>
      <c r="K7" s="236" t="s">
        <v>261</v>
      </c>
      <c r="L7" s="651"/>
      <c r="M7" s="651"/>
      <c r="N7" s="651"/>
      <c r="O7" s="651"/>
      <c r="P7" s="651"/>
      <c r="Q7" s="658"/>
      <c r="R7" s="660"/>
      <c r="S7" s="660"/>
      <c r="T7" s="652"/>
      <c r="U7" s="664"/>
      <c r="V7" s="660"/>
      <c r="W7" s="655"/>
      <c r="X7" s="655"/>
      <c r="Y7" s="234" t="s">
        <v>282</v>
      </c>
      <c r="Z7" s="237" t="s">
        <v>258</v>
      </c>
      <c r="AA7" s="237" t="s">
        <v>259</v>
      </c>
      <c r="AB7" s="237" t="s">
        <v>260</v>
      </c>
      <c r="AC7" s="237" t="s">
        <v>281</v>
      </c>
      <c r="AD7" s="218" t="s">
        <v>173</v>
      </c>
    </row>
    <row r="8" spans="1:32" s="16" customFormat="1" ht="90" customHeight="1">
      <c r="A8" s="179">
        <v>2017</v>
      </c>
      <c r="B8" s="204">
        <v>3757</v>
      </c>
      <c r="C8" s="204">
        <v>836810</v>
      </c>
      <c r="D8" s="212">
        <v>60</v>
      </c>
      <c r="E8" s="212">
        <v>0</v>
      </c>
      <c r="F8" s="204">
        <v>227</v>
      </c>
      <c r="G8" s="88">
        <v>0</v>
      </c>
      <c r="H8" s="203">
        <v>9</v>
      </c>
      <c r="I8" s="203">
        <v>830</v>
      </c>
      <c r="J8" s="203">
        <v>307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515380</v>
      </c>
      <c r="Q8" s="88">
        <v>213047</v>
      </c>
      <c r="R8" s="88">
        <v>0</v>
      </c>
      <c r="S8" s="88">
        <v>11815</v>
      </c>
      <c r="T8" s="181">
        <v>2017</v>
      </c>
      <c r="U8" s="183">
        <v>2017</v>
      </c>
      <c r="V8" s="88">
        <v>0</v>
      </c>
      <c r="W8" s="88">
        <v>15664</v>
      </c>
      <c r="X8" s="88">
        <v>0</v>
      </c>
      <c r="Y8" s="203">
        <v>32151</v>
      </c>
      <c r="Z8" s="203">
        <v>1054</v>
      </c>
      <c r="AA8" s="203">
        <v>715</v>
      </c>
      <c r="AB8" s="88">
        <v>0</v>
      </c>
      <c r="AC8" s="88">
        <v>0</v>
      </c>
      <c r="AD8" s="88">
        <v>194</v>
      </c>
    </row>
    <row r="9" spans="1:32" s="16" customFormat="1" ht="90" customHeight="1">
      <c r="A9" s="179">
        <v>2018</v>
      </c>
      <c r="B9" s="204">
        <v>3881</v>
      </c>
      <c r="C9" s="204">
        <v>1131678</v>
      </c>
      <c r="D9" s="212">
        <v>43</v>
      </c>
      <c r="E9" s="212">
        <v>0</v>
      </c>
      <c r="F9" s="204">
        <v>453</v>
      </c>
      <c r="G9" s="88">
        <v>0</v>
      </c>
      <c r="H9" s="203">
        <v>11</v>
      </c>
      <c r="I9" s="203">
        <v>778</v>
      </c>
      <c r="J9" s="203">
        <v>311</v>
      </c>
      <c r="K9" s="88">
        <v>0</v>
      </c>
      <c r="L9" s="88">
        <v>0</v>
      </c>
      <c r="M9" s="88">
        <v>17</v>
      </c>
      <c r="N9" s="88">
        <v>0</v>
      </c>
      <c r="O9" s="88">
        <v>0</v>
      </c>
      <c r="P9" s="88">
        <v>730469</v>
      </c>
      <c r="Q9" s="88">
        <v>233370</v>
      </c>
      <c r="R9" s="88">
        <v>0</v>
      </c>
      <c r="S9" s="88">
        <v>14290</v>
      </c>
      <c r="T9" s="181">
        <v>2018</v>
      </c>
      <c r="U9" s="183">
        <v>2018</v>
      </c>
      <c r="V9" s="88">
        <v>0</v>
      </c>
      <c r="W9" s="88">
        <v>10661</v>
      </c>
      <c r="X9" s="88">
        <v>0</v>
      </c>
      <c r="Y9" s="203">
        <v>32912</v>
      </c>
      <c r="Z9" s="203">
        <v>989</v>
      </c>
      <c r="AA9" s="203">
        <v>710</v>
      </c>
      <c r="AB9" s="88">
        <v>0</v>
      </c>
      <c r="AC9" s="88">
        <v>0</v>
      </c>
      <c r="AD9" s="88">
        <v>273</v>
      </c>
    </row>
    <row r="10" spans="1:32" s="16" customFormat="1" ht="90" customHeight="1">
      <c r="A10" s="179">
        <v>2019</v>
      </c>
      <c r="B10" s="204">
        <v>4023</v>
      </c>
      <c r="C10" s="204">
        <v>1601659</v>
      </c>
      <c r="D10" s="212">
        <v>47</v>
      </c>
      <c r="E10" s="212">
        <v>0</v>
      </c>
      <c r="F10" s="204">
        <v>469</v>
      </c>
      <c r="G10" s="88">
        <v>5</v>
      </c>
      <c r="H10" s="203">
        <v>10</v>
      </c>
      <c r="I10" s="203">
        <v>326</v>
      </c>
      <c r="J10" s="203">
        <v>273</v>
      </c>
      <c r="K10" s="88">
        <v>0</v>
      </c>
      <c r="L10" s="88">
        <v>0</v>
      </c>
      <c r="M10" s="203">
        <v>49</v>
      </c>
      <c r="N10" s="88">
        <v>0</v>
      </c>
      <c r="O10" s="88">
        <v>0</v>
      </c>
      <c r="P10" s="88">
        <v>774049</v>
      </c>
      <c r="Q10" s="88">
        <v>237721</v>
      </c>
      <c r="R10" s="88">
        <v>0</v>
      </c>
      <c r="S10" s="88">
        <v>16192</v>
      </c>
      <c r="T10" s="181">
        <v>2019</v>
      </c>
      <c r="U10" s="183">
        <v>2019</v>
      </c>
      <c r="V10" s="88">
        <v>572</v>
      </c>
      <c r="W10" s="88">
        <v>12891</v>
      </c>
      <c r="X10" s="88">
        <v>0</v>
      </c>
      <c r="Y10" s="203">
        <v>26892</v>
      </c>
      <c r="Z10" s="203">
        <v>823</v>
      </c>
      <c r="AA10" s="203">
        <v>477</v>
      </c>
      <c r="AB10" s="88">
        <v>0</v>
      </c>
      <c r="AC10" s="88">
        <v>116</v>
      </c>
      <c r="AD10" s="88">
        <v>197</v>
      </c>
    </row>
    <row r="11" spans="1:32" s="16" customFormat="1" ht="90" customHeight="1">
      <c r="A11" s="179">
        <v>2020</v>
      </c>
      <c r="B11" s="204">
        <v>4187</v>
      </c>
      <c r="C11" s="204">
        <v>2316120</v>
      </c>
      <c r="D11" s="212">
        <v>42</v>
      </c>
      <c r="E11" s="212">
        <v>0</v>
      </c>
      <c r="F11" s="204">
        <v>464</v>
      </c>
      <c r="G11" s="88">
        <v>5</v>
      </c>
      <c r="H11" s="203">
        <v>8</v>
      </c>
      <c r="I11" s="203">
        <v>94</v>
      </c>
      <c r="J11" s="203">
        <v>246</v>
      </c>
      <c r="K11" s="88">
        <v>0</v>
      </c>
      <c r="L11" s="88">
        <v>0</v>
      </c>
      <c r="M11" s="203">
        <v>106</v>
      </c>
      <c r="N11" s="88">
        <v>0</v>
      </c>
      <c r="O11" s="88">
        <v>0</v>
      </c>
      <c r="P11" s="88">
        <v>944024</v>
      </c>
      <c r="Q11" s="88">
        <v>319014</v>
      </c>
      <c r="R11" s="88">
        <v>0</v>
      </c>
      <c r="S11" s="88">
        <v>17327</v>
      </c>
      <c r="T11" s="181">
        <v>2020</v>
      </c>
      <c r="U11" s="183">
        <v>2020</v>
      </c>
      <c r="V11" s="88">
        <v>573</v>
      </c>
      <c r="W11" s="88">
        <v>32155</v>
      </c>
      <c r="X11" s="88">
        <v>0</v>
      </c>
      <c r="Y11" s="203">
        <v>0</v>
      </c>
      <c r="Z11" s="203">
        <v>319</v>
      </c>
      <c r="AA11" s="203">
        <v>229</v>
      </c>
      <c r="AB11" s="88">
        <v>0</v>
      </c>
      <c r="AC11" s="88">
        <v>55</v>
      </c>
      <c r="AD11" s="88">
        <v>0</v>
      </c>
    </row>
    <row r="12" spans="1:32" s="16" customFormat="1" ht="90" customHeight="1" thickBot="1">
      <c r="A12" s="180">
        <v>2021</v>
      </c>
      <c r="B12" s="205">
        <v>4298</v>
      </c>
      <c r="C12" s="205">
        <v>3076962</v>
      </c>
      <c r="D12" s="213">
        <v>50</v>
      </c>
      <c r="E12" s="213">
        <v>0</v>
      </c>
      <c r="F12" s="205">
        <v>401</v>
      </c>
      <c r="G12" s="106">
        <v>1</v>
      </c>
      <c r="H12" s="206">
        <v>6</v>
      </c>
      <c r="I12" s="106">
        <v>196</v>
      </c>
      <c r="J12" s="106">
        <v>245</v>
      </c>
      <c r="K12" s="106">
        <v>0</v>
      </c>
      <c r="L12" s="118">
        <v>0</v>
      </c>
      <c r="M12" s="207">
        <v>85</v>
      </c>
      <c r="N12" s="139">
        <v>0</v>
      </c>
      <c r="O12" s="139">
        <v>0</v>
      </c>
      <c r="P12" s="106">
        <v>914994</v>
      </c>
      <c r="Q12" s="106">
        <v>292238</v>
      </c>
      <c r="R12" s="106">
        <v>0</v>
      </c>
      <c r="S12" s="106">
        <v>18454</v>
      </c>
      <c r="T12" s="182">
        <v>2021</v>
      </c>
      <c r="U12" s="180">
        <v>2021</v>
      </c>
      <c r="V12" s="106">
        <v>661</v>
      </c>
      <c r="W12" s="106">
        <v>36159</v>
      </c>
      <c r="X12" s="106">
        <v>0</v>
      </c>
      <c r="Y12" s="206">
        <v>0</v>
      </c>
      <c r="Z12" s="206">
        <v>344</v>
      </c>
      <c r="AA12" s="206">
        <v>240</v>
      </c>
      <c r="AB12" s="106">
        <v>0</v>
      </c>
      <c r="AC12" s="106">
        <v>50</v>
      </c>
      <c r="AD12" s="106">
        <v>0</v>
      </c>
    </row>
    <row r="13" spans="1:32" s="121" customFormat="1" ht="11.1" customHeight="1">
      <c r="A13" s="215" t="s">
        <v>241</v>
      </c>
      <c r="B13" s="120"/>
      <c r="C13" s="120"/>
      <c r="D13" s="120"/>
      <c r="E13" s="120"/>
      <c r="F13" s="19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9" t="s">
        <v>242</v>
      </c>
      <c r="U13" s="119" t="s">
        <v>480</v>
      </c>
      <c r="V13" s="120"/>
      <c r="W13" s="120"/>
      <c r="X13" s="120"/>
      <c r="Y13" s="120"/>
      <c r="Z13" s="120"/>
      <c r="AA13" s="120"/>
      <c r="AB13" s="120"/>
      <c r="AC13" s="120"/>
      <c r="AD13" s="19" t="s">
        <v>242</v>
      </c>
    </row>
    <row r="14" spans="1:32" s="18" customFormat="1" ht="11.1" customHeight="1">
      <c r="A14" s="216" t="s">
        <v>292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8" t="s">
        <v>238</v>
      </c>
      <c r="V14" s="122"/>
      <c r="W14" s="122"/>
      <c r="X14" s="122"/>
      <c r="Y14" s="122"/>
      <c r="Z14" s="122"/>
      <c r="AA14" s="122"/>
      <c r="AB14" s="122"/>
      <c r="AC14" s="122"/>
      <c r="AD14" s="122"/>
    </row>
    <row r="15" spans="1:32" s="18" customFormat="1" ht="11.1" customHeight="1">
      <c r="A15" s="217" t="s">
        <v>266</v>
      </c>
      <c r="D15" s="44"/>
      <c r="E15" s="44"/>
      <c r="F15" s="44"/>
      <c r="G15" s="44"/>
      <c r="H15" s="44"/>
      <c r="I15" s="44"/>
      <c r="J15" s="44"/>
      <c r="K15" s="45"/>
      <c r="L15" s="45"/>
      <c r="M15" s="21"/>
      <c r="N15" s="21"/>
      <c r="O15" s="21"/>
      <c r="P15" s="21"/>
      <c r="Q15" s="21"/>
      <c r="R15" s="21"/>
      <c r="S15" s="21"/>
      <c r="T15" s="21"/>
      <c r="U15" s="123" t="s">
        <v>237</v>
      </c>
      <c r="W15" s="44"/>
      <c r="X15" s="44"/>
    </row>
    <row r="16" spans="1:32" s="18" customFormat="1" ht="11.1" customHeight="1">
      <c r="A16" s="217" t="s">
        <v>236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123" t="s">
        <v>236</v>
      </c>
    </row>
    <row r="17" spans="1:30" s="13" customFormat="1" ht="11.25">
      <c r="A17" s="33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/>
      <c r="V17" s="32"/>
      <c r="W17" s="32"/>
      <c r="X17" s="32"/>
      <c r="Y17" s="32"/>
      <c r="Z17" s="32"/>
      <c r="AA17" s="32"/>
      <c r="AB17" s="32"/>
      <c r="AC17" s="32"/>
      <c r="AD17" s="32"/>
    </row>
    <row r="18" spans="1:30" s="13" customFormat="1" ht="11.25">
      <c r="A18" s="33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3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 s="13" customFormat="1" ht="11.25">
      <c r="A19" s="33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 s="13" customFormat="1" ht="11.25">
      <c r="A20" s="33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 s="13" customFormat="1" ht="11.25">
      <c r="A21" s="33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3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 s="13" customFormat="1" ht="11.25">
      <c r="A22" s="33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3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 s="13" customFormat="1" ht="11.25">
      <c r="A23" s="33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3"/>
      <c r="V23" s="32"/>
      <c r="W23" s="32"/>
      <c r="X23" s="32"/>
      <c r="Y23" s="32"/>
      <c r="Z23" s="32"/>
      <c r="AA23" s="32"/>
      <c r="AB23" s="32"/>
      <c r="AC23" s="32"/>
      <c r="AD23" s="32"/>
    </row>
    <row r="24" spans="1:30" s="13" customFormat="1" ht="11.25">
      <c r="A24" s="33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/>
      <c r="V24" s="32"/>
      <c r="W24" s="32"/>
      <c r="X24" s="32"/>
      <c r="Y24" s="32"/>
      <c r="Z24" s="32"/>
      <c r="AA24" s="32"/>
      <c r="AB24" s="32"/>
      <c r="AC24" s="32"/>
      <c r="AD24" s="32"/>
    </row>
    <row r="25" spans="1:30" s="13" customFormat="1" ht="11.25">
      <c r="A25" s="33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3"/>
      <c r="V25" s="32"/>
      <c r="W25" s="32"/>
      <c r="X25" s="32"/>
      <c r="Y25" s="32"/>
      <c r="Z25" s="32"/>
      <c r="AA25" s="32"/>
      <c r="AB25" s="32"/>
      <c r="AC25" s="32"/>
      <c r="AD25" s="32"/>
    </row>
    <row r="26" spans="1:30" s="13" customFormat="1" ht="11.25">
      <c r="A26" s="33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 s="13" customFormat="1" ht="11.25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V27" s="32"/>
      <c r="W27" s="32"/>
      <c r="X27" s="32"/>
      <c r="Y27" s="32"/>
      <c r="Z27" s="32"/>
      <c r="AA27" s="32"/>
      <c r="AB27" s="32"/>
      <c r="AC27" s="32"/>
      <c r="AD27" s="32"/>
    </row>
    <row r="28" spans="1:30" s="13" customFormat="1" ht="11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0" s="13" customFormat="1" ht="11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1:30" s="13" customFormat="1" ht="11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</row>
    <row r="31" spans="1:30" s="13" customFormat="1" ht="11.2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 s="13" customFormat="1" ht="11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30" s="13" customFormat="1" ht="11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  <row r="34" spans="1:30" s="13" customFormat="1" ht="11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 s="13" customFormat="1" ht="11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  <row r="36" spans="1:30" s="13" customFormat="1" ht="11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 s="13" customFormat="1" ht="11.2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</row>
    <row r="38" spans="1:30" s="13" customFormat="1" ht="11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</row>
    <row r="39" spans="1:30" s="13" customFormat="1" ht="11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 s="13" customFormat="1" ht="11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</row>
    <row r="41" spans="1:30" s="13" customFormat="1" ht="11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</row>
    <row r="42" spans="1:30" s="13" customFormat="1" ht="11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</row>
    <row r="43" spans="1:30" s="13" customFormat="1" ht="11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</row>
    <row r="44" spans="1:30" s="13" customFormat="1" ht="11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</row>
    <row r="45" spans="1:30" s="13" customFormat="1" ht="11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</row>
    <row r="46" spans="1:30" s="13" customFormat="1" ht="11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</row>
    <row r="47" spans="1:30" s="13" customFormat="1" ht="11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</row>
    <row r="48" spans="1:30" s="13" customFormat="1" ht="11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</row>
    <row r="49" spans="1:30" s="13" customFormat="1" ht="11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</row>
    <row r="50" spans="1:30" s="13" customFormat="1" ht="11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</row>
    <row r="51" spans="1:30" s="13" customFormat="1" ht="11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</row>
    <row r="52" spans="1:30" s="13" customFormat="1" ht="11.2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</row>
    <row r="53" spans="1:30" s="13" customFormat="1" ht="11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</row>
    <row r="54" spans="1:30" s="13" customFormat="1" ht="11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</row>
    <row r="55" spans="1:30" s="13" customFormat="1" ht="11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</row>
    <row r="56" spans="1:30" s="13" customFormat="1" ht="11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</row>
    <row r="57" spans="1:30" s="13" customFormat="1" ht="11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</row>
    <row r="58" spans="1:30" s="13" customFormat="1" ht="11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</row>
    <row r="59" spans="1:30" s="13" customFormat="1" ht="11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</row>
    <row r="60" spans="1:30" s="13" customFormat="1" ht="11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</row>
    <row r="61" spans="1:30" s="13" customFormat="1" ht="11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1:30" s="13" customFormat="1" ht="11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</row>
    <row r="63" spans="1:30" s="13" customFormat="1" ht="11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</row>
    <row r="64" spans="1:30" s="13" customFormat="1" ht="11.2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</row>
    <row r="65" spans="1:30" s="13" customFormat="1" ht="11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</row>
    <row r="66" spans="1:30" s="13" customFormat="1" ht="11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</row>
    <row r="67" spans="1:30" s="13" customFormat="1" ht="11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</row>
    <row r="68" spans="1:30" s="13" customFormat="1" ht="11.2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</row>
    <row r="69" spans="1:30" s="13" customFormat="1" ht="11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</row>
    <row r="70" spans="1:30" s="13" customFormat="1" ht="11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</row>
    <row r="71" spans="1:30" s="13" customFormat="1" ht="11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</row>
    <row r="72" spans="1:30" s="13" customFormat="1" ht="11.2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</row>
    <row r="73" spans="1:30" s="13" customFormat="1" ht="11.2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</row>
    <row r="74" spans="1:30" s="13" customFormat="1" ht="11.2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</row>
    <row r="75" spans="1:30" s="13" customFormat="1" ht="11.2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</row>
    <row r="76" spans="1:30" s="13" customFormat="1" ht="11.2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</row>
    <row r="77" spans="1:30" s="13" customFormat="1" ht="11.2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</row>
    <row r="78" spans="1:30" s="13" customFormat="1" ht="11.2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</row>
    <row r="79" spans="1:30" s="13" customFormat="1" ht="11.2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</row>
    <row r="80" spans="1:30" s="13" customFormat="1" ht="11.2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</row>
    <row r="81" spans="1:30" s="13" customFormat="1" ht="11.2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</row>
    <row r="82" spans="1:30" s="13" customFormat="1" ht="11.2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</row>
    <row r="83" spans="1:30" s="13" customFormat="1" ht="11.2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</row>
  </sheetData>
  <sheetProtection selectLockedCells="1"/>
  <mergeCells count="22">
    <mergeCell ref="K3:T3"/>
    <mergeCell ref="A3:J3"/>
    <mergeCell ref="U4:AD4"/>
    <mergeCell ref="U3:AD3"/>
    <mergeCell ref="P6:P7"/>
    <mergeCell ref="Q6:Q7"/>
    <mergeCell ref="R6:R7"/>
    <mergeCell ref="S6:S7"/>
    <mergeCell ref="D6:J6"/>
    <mergeCell ref="L6:L7"/>
    <mergeCell ref="M6:M7"/>
    <mergeCell ref="B6:B7"/>
    <mergeCell ref="U6:U7"/>
    <mergeCell ref="X6:X7"/>
    <mergeCell ref="C6:C7"/>
    <mergeCell ref="V6:V7"/>
    <mergeCell ref="A6:A7"/>
    <mergeCell ref="N6:N7"/>
    <mergeCell ref="O6:O7"/>
    <mergeCell ref="T6:T7"/>
    <mergeCell ref="Y6:AD6"/>
    <mergeCell ref="W6:W7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0" max="15" man="1"/>
    <brk id="20" max="2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26"/>
  <sheetViews>
    <sheetView showGridLines="0" view="pageBreakPreview" zoomScaleNormal="100" zoomScaleSheetLayoutView="100" workbookViewId="0">
      <selection activeCell="H12" sqref="H12"/>
    </sheetView>
  </sheetViews>
  <sheetFormatPr defaultRowHeight="14.25"/>
  <cols>
    <col min="1" max="1" width="9.625" style="196" customWidth="1"/>
    <col min="2" max="7" width="12.125" style="196" customWidth="1"/>
    <col min="8" max="16384" width="9" style="196"/>
  </cols>
  <sheetData>
    <row r="1" spans="1:22" s="117" customFormat="1" ht="14.1" customHeight="1">
      <c r="A1" s="153"/>
      <c r="F1" s="154"/>
      <c r="G1" s="154" t="s">
        <v>528</v>
      </c>
      <c r="H1" s="114"/>
      <c r="I1" s="114"/>
      <c r="J1" s="114"/>
      <c r="K1" s="114"/>
      <c r="L1" s="114"/>
      <c r="M1" s="115"/>
      <c r="N1" s="115"/>
      <c r="O1" s="115"/>
      <c r="P1" s="115"/>
      <c r="Q1" s="115"/>
      <c r="R1" s="115"/>
      <c r="S1" s="115"/>
      <c r="T1" s="114"/>
      <c r="V1" s="115"/>
    </row>
    <row r="2" spans="1:22" s="117" customFormat="1" ht="14.1" customHeight="1">
      <c r="A2" s="153"/>
      <c r="G2" s="154"/>
      <c r="H2" s="114"/>
      <c r="I2" s="114"/>
      <c r="J2" s="114"/>
      <c r="K2" s="114"/>
      <c r="L2" s="114"/>
      <c r="M2" s="115"/>
      <c r="N2" s="115"/>
      <c r="O2" s="115"/>
      <c r="P2" s="115"/>
      <c r="Q2" s="115"/>
      <c r="R2" s="115"/>
      <c r="S2" s="115"/>
      <c r="T2" s="114"/>
      <c r="V2" s="115"/>
    </row>
    <row r="3" spans="1:22" s="187" customFormat="1" ht="20.100000000000001" customHeight="1">
      <c r="A3" s="516" t="s">
        <v>210</v>
      </c>
      <c r="B3" s="516"/>
      <c r="C3" s="516"/>
      <c r="D3" s="516"/>
      <c r="E3" s="516"/>
      <c r="F3" s="516"/>
      <c r="G3" s="516"/>
    </row>
    <row r="4" spans="1:22" s="188" customFormat="1" ht="24" customHeight="1">
      <c r="A4" s="670" t="s">
        <v>283</v>
      </c>
      <c r="B4" s="670"/>
      <c r="C4" s="670"/>
      <c r="D4" s="670"/>
      <c r="E4" s="670"/>
      <c r="F4" s="670"/>
      <c r="G4" s="670"/>
    </row>
    <row r="5" spans="1:22" s="161" customFormat="1" ht="18" customHeight="1" thickBot="1">
      <c r="A5" s="189" t="s">
        <v>290</v>
      </c>
      <c r="B5" s="189"/>
      <c r="C5" s="189"/>
      <c r="D5" s="189"/>
      <c r="E5" s="189"/>
      <c r="F5" s="190"/>
      <c r="G5" s="190" t="s">
        <v>267</v>
      </c>
    </row>
    <row r="6" spans="1:22" s="161" customFormat="1" ht="36" customHeight="1">
      <c r="A6" s="666" t="s">
        <v>284</v>
      </c>
      <c r="B6" s="583" t="s">
        <v>211</v>
      </c>
      <c r="C6" s="551" t="s">
        <v>217</v>
      </c>
      <c r="D6" s="551" t="s">
        <v>216</v>
      </c>
      <c r="E6" s="551" t="s">
        <v>218</v>
      </c>
      <c r="F6" s="675"/>
      <c r="G6" s="233" t="s">
        <v>221</v>
      </c>
    </row>
    <row r="7" spans="1:22" s="161" customFormat="1" ht="36" customHeight="1">
      <c r="A7" s="672"/>
      <c r="B7" s="673"/>
      <c r="C7" s="674"/>
      <c r="D7" s="674"/>
      <c r="E7" s="237" t="s">
        <v>219</v>
      </c>
      <c r="F7" s="218" t="s">
        <v>220</v>
      </c>
      <c r="G7" s="218" t="s">
        <v>222</v>
      </c>
    </row>
    <row r="8" spans="1:22" s="161" customFormat="1" ht="37.5" customHeight="1">
      <c r="A8" s="191">
        <v>2017</v>
      </c>
      <c r="B8" s="420">
        <v>21062</v>
      </c>
      <c r="C8" s="420">
        <v>2691706</v>
      </c>
      <c r="D8" s="421">
        <f t="shared" ref="D8" si="0">B8/C8*100</f>
        <v>0.7824777297372002</v>
      </c>
      <c r="E8" s="422">
        <v>1414</v>
      </c>
      <c r="F8" s="423">
        <v>8441</v>
      </c>
      <c r="G8" s="424">
        <v>3668</v>
      </c>
    </row>
    <row r="9" spans="1:22" s="161" customFormat="1" ht="37.5" customHeight="1">
      <c r="A9" s="191">
        <v>2018</v>
      </c>
      <c r="B9" s="420">
        <v>20327</v>
      </c>
      <c r="C9" s="420">
        <v>2676831</v>
      </c>
      <c r="D9" s="421">
        <v>0.75936807366621206</v>
      </c>
      <c r="E9" s="422">
        <v>1633</v>
      </c>
      <c r="F9" s="423">
        <v>8103</v>
      </c>
      <c r="G9" s="424">
        <v>3583</v>
      </c>
    </row>
    <row r="10" spans="1:22" s="161" customFormat="1" ht="37.5" customHeight="1">
      <c r="A10" s="191">
        <v>2019</v>
      </c>
      <c r="B10" s="420">
        <v>21212</v>
      </c>
      <c r="C10" s="420">
        <v>2665836</v>
      </c>
      <c r="D10" s="421">
        <v>0.8</v>
      </c>
      <c r="E10" s="422">
        <v>1422</v>
      </c>
      <c r="F10" s="423">
        <v>8428</v>
      </c>
      <c r="G10" s="424">
        <v>3640</v>
      </c>
    </row>
    <row r="11" spans="1:22" s="161" customFormat="1" ht="37.5" customHeight="1">
      <c r="A11" s="191">
        <v>2020</v>
      </c>
      <c r="B11" s="420">
        <v>20942</v>
      </c>
      <c r="C11" s="420">
        <v>2639422</v>
      </c>
      <c r="D11" s="421">
        <v>0.79</v>
      </c>
      <c r="E11" s="422">
        <v>1297</v>
      </c>
      <c r="F11" s="423">
        <v>8328</v>
      </c>
      <c r="G11" s="424">
        <v>3546</v>
      </c>
    </row>
    <row r="12" spans="1:22" s="192" customFormat="1" ht="37.5" customHeight="1" thickBot="1">
      <c r="A12" s="244">
        <v>2021</v>
      </c>
      <c r="B12" s="245">
        <v>22029</v>
      </c>
      <c r="C12" s="245">
        <v>2626609</v>
      </c>
      <c r="D12" s="425">
        <v>0.84</v>
      </c>
      <c r="E12" s="246">
        <v>1344</v>
      </c>
      <c r="F12" s="247">
        <v>8675</v>
      </c>
      <c r="G12" s="248">
        <v>3103</v>
      </c>
    </row>
    <row r="13" spans="1:22" s="192" customFormat="1" ht="11.25" customHeight="1" thickBot="1">
      <c r="A13" s="226"/>
      <c r="B13" s="227"/>
      <c r="C13" s="227"/>
      <c r="D13" s="228"/>
      <c r="E13" s="229"/>
      <c r="F13" s="230"/>
      <c r="G13" s="231"/>
    </row>
    <row r="14" spans="1:22" s="192" customFormat="1" ht="36" customHeight="1">
      <c r="A14" s="666" t="s">
        <v>285</v>
      </c>
      <c r="B14" s="671" t="s">
        <v>221</v>
      </c>
      <c r="C14" s="583"/>
      <c r="D14" s="668" t="s">
        <v>224</v>
      </c>
      <c r="E14" s="668" t="s">
        <v>212</v>
      </c>
      <c r="F14" s="668" t="s">
        <v>213</v>
      </c>
      <c r="G14" s="545" t="s">
        <v>214</v>
      </c>
    </row>
    <row r="15" spans="1:22" s="192" customFormat="1" ht="36" customHeight="1">
      <c r="A15" s="667"/>
      <c r="B15" s="237" t="s">
        <v>223</v>
      </c>
      <c r="C15" s="237" t="s">
        <v>286</v>
      </c>
      <c r="D15" s="669"/>
      <c r="E15" s="669"/>
      <c r="F15" s="669"/>
      <c r="G15" s="655"/>
    </row>
    <row r="16" spans="1:22" s="192" customFormat="1" ht="37.5" customHeight="1">
      <c r="A16" s="191">
        <v>2017</v>
      </c>
      <c r="B16" s="424">
        <v>522</v>
      </c>
      <c r="C16" s="424">
        <v>62</v>
      </c>
      <c r="D16" s="424">
        <v>741</v>
      </c>
      <c r="E16" s="424">
        <v>3909</v>
      </c>
      <c r="F16" s="426">
        <v>146</v>
      </c>
      <c r="G16" s="426">
        <v>2025</v>
      </c>
    </row>
    <row r="17" spans="1:7" s="192" customFormat="1" ht="37.5" customHeight="1">
      <c r="A17" s="191">
        <v>2018</v>
      </c>
      <c r="B17" s="424">
        <v>472</v>
      </c>
      <c r="C17" s="424">
        <v>65</v>
      </c>
      <c r="D17" s="424">
        <v>1506</v>
      </c>
      <c r="E17" s="424">
        <v>3952</v>
      </c>
      <c r="F17" s="424">
        <v>11</v>
      </c>
      <c r="G17" s="424">
        <v>1538</v>
      </c>
    </row>
    <row r="18" spans="1:7" s="192" customFormat="1" ht="37.5" customHeight="1">
      <c r="A18" s="191">
        <v>2019</v>
      </c>
      <c r="B18" s="424">
        <v>494</v>
      </c>
      <c r="C18" s="424">
        <v>58</v>
      </c>
      <c r="D18" s="424">
        <v>2028</v>
      </c>
      <c r="E18" s="424">
        <v>3811</v>
      </c>
      <c r="F18" s="424">
        <v>10</v>
      </c>
      <c r="G18" s="424">
        <v>1872</v>
      </c>
    </row>
    <row r="19" spans="1:7" s="192" customFormat="1" ht="37.5" customHeight="1">
      <c r="A19" s="191">
        <v>2020</v>
      </c>
      <c r="B19" s="424">
        <v>455</v>
      </c>
      <c r="C19" s="424">
        <v>111</v>
      </c>
      <c r="D19" s="424">
        <v>2118</v>
      </c>
      <c r="E19" s="424">
        <v>3526</v>
      </c>
      <c r="F19" s="424">
        <v>10</v>
      </c>
      <c r="G19" s="424">
        <v>2116</v>
      </c>
    </row>
    <row r="20" spans="1:7" s="192" customFormat="1" ht="37.5" customHeight="1" thickBot="1">
      <c r="A20" s="244">
        <v>2021</v>
      </c>
      <c r="B20" s="427">
        <v>448</v>
      </c>
      <c r="C20" s="427">
        <v>136</v>
      </c>
      <c r="D20" s="248">
        <v>2176</v>
      </c>
      <c r="E20" s="248">
        <v>3810</v>
      </c>
      <c r="F20" s="427">
        <v>10</v>
      </c>
      <c r="G20" s="427">
        <v>2327</v>
      </c>
    </row>
    <row r="21" spans="1:7" s="192" customFormat="1" ht="11.1" customHeight="1">
      <c r="A21" s="665" t="s">
        <v>243</v>
      </c>
      <c r="B21" s="665"/>
      <c r="C21" s="665"/>
      <c r="D21" s="249"/>
      <c r="E21" s="249"/>
      <c r="F21" s="194"/>
      <c r="G21" s="194" t="s">
        <v>300</v>
      </c>
    </row>
    <row r="22" spans="1:7" s="211" customFormat="1" ht="11.1" customHeight="1">
      <c r="A22" s="232" t="s">
        <v>293</v>
      </c>
      <c r="B22" s="232"/>
      <c r="C22" s="232"/>
      <c r="D22" s="232"/>
      <c r="E22" s="232"/>
      <c r="F22" s="232"/>
      <c r="G22" s="193"/>
    </row>
    <row r="23" spans="1:7" s="195" customFormat="1" ht="11.1" customHeight="1">
      <c r="A23" s="193" t="s">
        <v>291</v>
      </c>
      <c r="B23" s="193"/>
      <c r="C23" s="193"/>
      <c r="D23" s="193"/>
      <c r="E23" s="193"/>
      <c r="F23" s="194"/>
      <c r="G23" s="193"/>
    </row>
    <row r="24" spans="1:7" s="195" customFormat="1" ht="11.1" customHeight="1">
      <c r="A24" s="665" t="s">
        <v>244</v>
      </c>
      <c r="B24" s="665"/>
      <c r="C24" s="665"/>
      <c r="D24" s="665"/>
      <c r="E24" s="665"/>
      <c r="F24" s="665"/>
      <c r="G24" s="193"/>
    </row>
    <row r="25" spans="1:7" s="195" customFormat="1" ht="11.1" customHeight="1">
      <c r="A25" s="665" t="s">
        <v>225</v>
      </c>
      <c r="B25" s="665"/>
      <c r="C25" s="665"/>
      <c r="D25" s="665"/>
      <c r="E25" s="665"/>
      <c r="F25" s="665"/>
      <c r="G25" s="193"/>
    </row>
    <row r="26" spans="1:7" s="195" customFormat="1" ht="11.1" customHeight="1">
      <c r="A26" s="665" t="s">
        <v>245</v>
      </c>
      <c r="B26" s="665"/>
      <c r="C26" s="665"/>
      <c r="D26" s="665"/>
      <c r="E26" s="665"/>
      <c r="F26" s="665"/>
      <c r="G26" s="193"/>
    </row>
  </sheetData>
  <sheetProtection selectLockedCells="1"/>
  <mergeCells count="17">
    <mergeCell ref="G14:G15"/>
    <mergeCell ref="A3:G3"/>
    <mergeCell ref="A4:G4"/>
    <mergeCell ref="B14:C14"/>
    <mergeCell ref="A6:A7"/>
    <mergeCell ref="B6:B7"/>
    <mergeCell ref="C6:C7"/>
    <mergeCell ref="D6:D7"/>
    <mergeCell ref="E6:F6"/>
    <mergeCell ref="A25:F25"/>
    <mergeCell ref="A21:C21"/>
    <mergeCell ref="A14:A15"/>
    <mergeCell ref="D14:D15"/>
    <mergeCell ref="A26:F26"/>
    <mergeCell ref="A24:F24"/>
    <mergeCell ref="E14:E15"/>
    <mergeCell ref="F14:F15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11</vt:i4>
      </vt:variant>
    </vt:vector>
  </HeadingPairs>
  <TitlesOfParts>
    <vt:vector size="22" baseType="lpstr">
      <vt:lpstr>0.광업.제조업 및 에너지</vt:lpstr>
      <vt:lpstr>0-1. 이면</vt:lpstr>
      <vt:lpstr>1.광업 및 제조업(10인이상) </vt:lpstr>
      <vt:lpstr>2.사업체규모별(중분류별)광업 및 제조업</vt:lpstr>
      <vt:lpstr>2-1. 사업체규모별(중분류별)광업 및 제조업</vt:lpstr>
      <vt:lpstr>3. 제조업 중분류별 사업체및 종사자수</vt:lpstr>
      <vt:lpstr>4.산업및농공단지</vt:lpstr>
      <vt:lpstr>5.석유류소비량</vt:lpstr>
      <vt:lpstr>6.에너지관리대상현황</vt:lpstr>
      <vt:lpstr>7.신재생에너지지역별생산량</vt:lpstr>
      <vt:lpstr>8.1인당 최종에너지 소비량</vt:lpstr>
      <vt:lpstr>'0.광업.제조업 및 에너지'!Print_Area</vt:lpstr>
      <vt:lpstr>'0-1. 이면'!Print_Area</vt:lpstr>
      <vt:lpstr>'1.광업 및 제조업(10인이상) '!Print_Area</vt:lpstr>
      <vt:lpstr>'2.사업체규모별(중분류별)광업 및 제조업'!Print_Area</vt:lpstr>
      <vt:lpstr>'2-1. 사업체규모별(중분류별)광업 및 제조업'!Print_Area</vt:lpstr>
      <vt:lpstr>'3. 제조업 중분류별 사업체및 종사자수'!Print_Area</vt:lpstr>
      <vt:lpstr>'4.산업및농공단지'!Print_Area</vt:lpstr>
      <vt:lpstr>'5.석유류소비량'!Print_Area</vt:lpstr>
      <vt:lpstr>'6.에너지관리대상현황'!Print_Area</vt:lpstr>
      <vt:lpstr>'7.신재생에너지지역별생산량'!Print_Area</vt:lpstr>
      <vt:lpstr>'8.1인당 최종에너지 소비량'!Print_Area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2023-05-08T02:01:00Z</cp:lastPrinted>
  <dcterms:created xsi:type="dcterms:W3CDTF">2011-12-22T04:10:58Z</dcterms:created>
  <dcterms:modified xsi:type="dcterms:W3CDTF">2023-06-27T05:40:35Z</dcterms:modified>
</cp:coreProperties>
</file>